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ПРОЕКТ для внесения в ЗС\Документы и материалы\11. Проекты методик и расчеты\1. Дотации\"/>
    </mc:Choice>
  </mc:AlternateContent>
  <bookViews>
    <workbookView xWindow="360" yWindow="15" windowWidth="20955" windowHeight="9720" tabRatio="1000" activeTab="5"/>
  </bookViews>
  <sheets>
    <sheet name="Заголовок" sheetId="1" r:id="rId1"/>
    <sheet name="Исходные данные" sheetId="2" r:id="rId2"/>
    <sheet name="ИБР новое" sheetId="3" r:id="rId3"/>
    <sheet name="Расчет ИНП 2026 А3" sheetId="4" r:id="rId4"/>
    <sheet name="Расчет объема дотаций 2026 А3" sheetId="5" r:id="rId5"/>
    <sheet name="2026 год компенс" sheetId="6" r:id="rId6"/>
    <sheet name="НДФЛ 2026" sheetId="8" r:id="rId7"/>
    <sheet name="2026 год Дч" sheetId="7" r:id="rId8"/>
    <sheet name="2026 год ИТОГО" sheetId="9" r:id="rId9"/>
    <sheet name="Расчет ИНП 2027 А3" sheetId="10" r:id="rId10"/>
    <sheet name="Расчет дотации 2027" sheetId="11" r:id="rId11"/>
    <sheet name="НДФЛ 2027" sheetId="12" r:id="rId12"/>
    <sheet name="2027 год компенс" sheetId="13" r:id="rId13"/>
    <sheet name="2027 год ИТОГО" sheetId="14" r:id="rId14"/>
    <sheet name="Расчет ИНП 2028 А3" sheetId="15" r:id="rId15"/>
    <sheet name="Расчет дотаций 2028 А 3" sheetId="16" r:id="rId16"/>
    <sheet name="НДФЛ 2028" sheetId="17" r:id="rId17"/>
    <sheet name="2028 год ИТОГО" sheetId="18" r:id="rId18"/>
  </sheets>
  <definedNames>
    <definedName name="_xlnm._FilterDatabase" localSheetId="7" hidden="1">'2026 год Дч'!$A$5:$R$49</definedName>
    <definedName name="_xlnm._FilterDatabase" localSheetId="3" hidden="1">'Расчет ИНП 2026 А3'!$A$6:$BF$52</definedName>
    <definedName name="a">#REF!</definedName>
    <definedName name="Print_Titles" localSheetId="7">'2026 год Дч'!$A:$B</definedName>
    <definedName name="Print_Titles" localSheetId="2">'ИБР новое'!$A:$B</definedName>
    <definedName name="_xlnm.Print_Area" localSheetId="7">'2026 год Дч'!$A$1:$R$51</definedName>
    <definedName name="_xlnm.Print_Area" localSheetId="8">'2026 год ИТОГО'!$A$1:$N$49</definedName>
    <definedName name="_xlnm.Print_Area" localSheetId="5">'2026 год компенс'!$A$1:$K$49</definedName>
    <definedName name="_xlnm.Print_Area" localSheetId="13">'2027 год ИТОГО'!$A$1:$M$49</definedName>
    <definedName name="_xlnm.Print_Area" localSheetId="12">'2027 год компенс'!$A$1:$K$49</definedName>
    <definedName name="_xlnm.Print_Area" localSheetId="17">'2028 год ИТОГО'!$A$1:$M$49</definedName>
    <definedName name="_xlnm.Print_Area" localSheetId="2">'ИБР новое'!$A$1:$AC$49</definedName>
    <definedName name="_xlnm.Print_Area" localSheetId="1">'Исходные данные'!$A$1:$H$51</definedName>
    <definedName name="_xlnm.Print_Area" localSheetId="6">'НДФЛ 2026'!$A$1:$J$48</definedName>
    <definedName name="_xlnm.Print_Area" localSheetId="11">'НДФЛ 2027'!$A$1:$J$48</definedName>
    <definedName name="_xlnm.Print_Area" localSheetId="16">'НДФЛ 2028'!$A$1:$J$48</definedName>
    <definedName name="_xlnm.Print_Area" localSheetId="10">'Расчет дотации 2027'!$A$1:$R$57</definedName>
    <definedName name="_xlnm.Print_Area" localSheetId="15">'Расчет дотаций 2028 А 3'!$A$1:$R$57</definedName>
    <definedName name="_xlnm.Print_Area" localSheetId="3">'Расчет ИНП 2026 А3'!$A$1:$W$54</definedName>
    <definedName name="_xlnm.Print_Area" localSheetId="9">'Расчет ИНП 2027 А3'!$A$1:$W$54</definedName>
    <definedName name="_xlnm.Print_Area" localSheetId="14">'Расчет ИНП 2028 А3'!$A$1:$W$54</definedName>
    <definedName name="_xlnm.Print_Area" localSheetId="4">'Расчет объема дотаций 2026 А3'!$A$1:$R$61</definedName>
  </definedNames>
  <calcPr calcId="162913"/>
</workbook>
</file>

<file path=xl/calcChain.xml><?xml version="1.0" encoding="utf-8"?>
<calcChain xmlns="http://schemas.openxmlformats.org/spreadsheetml/2006/main">
  <c r="C6" i="10" l="1"/>
  <c r="D6" i="10" s="1"/>
  <c r="E6" i="10" s="1"/>
  <c r="F6" i="10" s="1"/>
  <c r="G6" i="10" s="1"/>
  <c r="H6" i="10" s="1"/>
  <c r="I6" i="10" s="1"/>
  <c r="J6" i="10" s="1"/>
  <c r="K6" i="10" s="1"/>
  <c r="L6" i="10" s="1"/>
  <c r="M6" i="10" s="1"/>
  <c r="N6" i="10" s="1"/>
  <c r="O6" i="10" s="1"/>
  <c r="P6" i="10" s="1"/>
  <c r="Q6" i="10" s="1"/>
  <c r="R6" i="10" s="1"/>
  <c r="S6" i="10" s="1"/>
  <c r="T6" i="10" s="1"/>
  <c r="U6" i="10" s="1"/>
  <c r="V6" i="10" s="1"/>
  <c r="W6" i="10" s="1"/>
  <c r="A6" i="18" l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6" i="17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I48" i="3"/>
  <c r="AG47" i="3"/>
  <c r="AF47" i="3"/>
  <c r="AE47" i="3"/>
  <c r="AD47" i="3"/>
  <c r="AG46" i="3"/>
  <c r="AF46" i="3"/>
  <c r="AE46" i="3"/>
  <c r="AD46" i="3"/>
  <c r="AG45" i="3"/>
  <c r="AF45" i="3"/>
  <c r="AE45" i="3"/>
  <c r="AD45" i="3"/>
  <c r="AG44" i="3"/>
  <c r="AF44" i="3"/>
  <c r="AE44" i="3"/>
  <c r="AD44" i="3"/>
  <c r="AG43" i="3"/>
  <c r="AF43" i="3"/>
  <c r="AE43" i="3"/>
  <c r="AD43" i="3"/>
  <c r="AH43" i="3" s="1"/>
  <c r="AI43" i="3" s="1"/>
  <c r="AG42" i="3"/>
  <c r="AF42" i="3"/>
  <c r="AE42" i="3"/>
  <c r="AD42" i="3"/>
  <c r="AG41" i="3"/>
  <c r="AF41" i="3"/>
  <c r="AE41" i="3"/>
  <c r="AD41" i="3"/>
  <c r="AG40" i="3"/>
  <c r="AF40" i="3"/>
  <c r="AE40" i="3"/>
  <c r="AD40" i="3"/>
  <c r="AG39" i="3"/>
  <c r="AF39" i="3"/>
  <c r="AH39" i="3" s="1"/>
  <c r="AI39" i="3" s="1"/>
  <c r="AE39" i="3"/>
  <c r="AD39" i="3"/>
  <c r="AG38" i="3"/>
  <c r="AF38" i="3"/>
  <c r="AH38" i="3" s="1"/>
  <c r="AI38" i="3" s="1"/>
  <c r="AE38" i="3"/>
  <c r="AD38" i="3"/>
  <c r="AG37" i="3"/>
  <c r="AF37" i="3"/>
  <c r="AE37" i="3"/>
  <c r="AD37" i="3"/>
  <c r="AG36" i="3"/>
  <c r="AF36" i="3"/>
  <c r="AE36" i="3"/>
  <c r="AD36" i="3"/>
  <c r="AG35" i="3"/>
  <c r="AF35" i="3"/>
  <c r="AE35" i="3"/>
  <c r="AD35" i="3"/>
  <c r="AG34" i="3"/>
  <c r="AF34" i="3"/>
  <c r="AE34" i="3"/>
  <c r="AD34" i="3"/>
  <c r="AG33" i="3"/>
  <c r="AF33" i="3"/>
  <c r="AH33" i="3" s="1"/>
  <c r="AI33" i="3" s="1"/>
  <c r="AE33" i="3"/>
  <c r="AD33" i="3"/>
  <c r="AG32" i="3"/>
  <c r="AF32" i="3"/>
  <c r="AE32" i="3"/>
  <c r="AD32" i="3"/>
  <c r="AH32" i="3" s="1"/>
  <c r="AI32" i="3" s="1"/>
  <c r="AG31" i="3"/>
  <c r="AF31" i="3"/>
  <c r="AE31" i="3"/>
  <c r="AD31" i="3"/>
  <c r="AH31" i="3" s="1"/>
  <c r="AI31" i="3" s="1"/>
  <c r="AG30" i="3"/>
  <c r="AF30" i="3"/>
  <c r="AE30" i="3"/>
  <c r="AD30" i="3"/>
  <c r="AH30" i="3" s="1"/>
  <c r="AI30" i="3" s="1"/>
  <c r="AG29" i="3"/>
  <c r="AF29" i="3"/>
  <c r="AE29" i="3"/>
  <c r="AD29" i="3"/>
  <c r="AH29" i="3" s="1"/>
  <c r="AI29" i="3" s="1"/>
  <c r="AG28" i="3"/>
  <c r="AF28" i="3"/>
  <c r="AE28" i="3"/>
  <c r="AD28" i="3"/>
  <c r="AH28" i="3" s="1"/>
  <c r="AI28" i="3" s="1"/>
  <c r="AG27" i="3"/>
  <c r="AF27" i="3"/>
  <c r="AE27" i="3"/>
  <c r="AD27" i="3"/>
  <c r="AH27" i="3" s="1"/>
  <c r="AI27" i="3" s="1"/>
  <c r="AG26" i="3"/>
  <c r="AF26" i="3"/>
  <c r="AE26" i="3"/>
  <c r="AD26" i="3"/>
  <c r="AG25" i="3"/>
  <c r="AF25" i="3"/>
  <c r="AE25" i="3"/>
  <c r="AD25" i="3"/>
  <c r="AH25" i="3" s="1"/>
  <c r="AI25" i="3" s="1"/>
  <c r="AG24" i="3"/>
  <c r="AF24" i="3"/>
  <c r="AE24" i="3"/>
  <c r="AD24" i="3"/>
  <c r="AG23" i="3"/>
  <c r="AF23" i="3"/>
  <c r="AE23" i="3"/>
  <c r="AD23" i="3"/>
  <c r="AG22" i="3"/>
  <c r="AF22" i="3"/>
  <c r="AE22" i="3"/>
  <c r="AD22" i="3"/>
  <c r="AG21" i="3"/>
  <c r="AF21" i="3"/>
  <c r="AE21" i="3"/>
  <c r="AD21" i="3"/>
  <c r="AG20" i="3"/>
  <c r="AF20" i="3"/>
  <c r="AE20" i="3"/>
  <c r="AD20" i="3"/>
  <c r="AG19" i="3"/>
  <c r="AF19" i="3"/>
  <c r="AE19" i="3"/>
  <c r="AD19" i="3"/>
  <c r="AH19" i="3" s="1"/>
  <c r="AI19" i="3" s="1"/>
  <c r="A19" i="3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G18" i="3"/>
  <c r="AF18" i="3"/>
  <c r="AE18" i="3"/>
  <c r="AD18" i="3"/>
  <c r="AG17" i="3"/>
  <c r="AF17" i="3"/>
  <c r="AE17" i="3"/>
  <c r="AD17" i="3"/>
  <c r="AG16" i="3"/>
  <c r="AF16" i="3"/>
  <c r="AE16" i="3"/>
  <c r="AD16" i="3"/>
  <c r="AG15" i="3"/>
  <c r="AF15" i="3"/>
  <c r="AE15" i="3"/>
  <c r="AD15" i="3"/>
  <c r="AG11" i="3"/>
  <c r="AF11" i="3"/>
  <c r="AE11" i="3"/>
  <c r="AD11" i="3"/>
  <c r="AG10" i="3"/>
  <c r="AF10" i="3"/>
  <c r="AE10" i="3"/>
  <c r="AD10" i="3"/>
  <c r="AG9" i="3"/>
  <c r="AF9" i="3"/>
  <c r="AE9" i="3"/>
  <c r="AD9" i="3"/>
  <c r="AG8" i="3"/>
  <c r="AF8" i="3"/>
  <c r="AE8" i="3"/>
  <c r="AD8" i="3"/>
  <c r="AG7" i="3"/>
  <c r="AF7" i="3"/>
  <c r="AE7" i="3"/>
  <c r="AD7" i="3"/>
  <c r="AG6" i="3"/>
  <c r="AF6" i="3"/>
  <c r="AE6" i="3"/>
  <c r="AD6" i="3"/>
  <c r="AA5" i="3"/>
  <c r="U5" i="3"/>
  <c r="O5" i="3"/>
  <c r="I5" i="3"/>
  <c r="A21" i="2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H6" i="3" l="1"/>
  <c r="AI6" i="3" s="1"/>
  <c r="AH9" i="3"/>
  <c r="AI9" i="3" s="1"/>
  <c r="AH15" i="3"/>
  <c r="AI15" i="3" s="1"/>
  <c r="AH18" i="3"/>
  <c r="AI18" i="3" s="1"/>
  <c r="AH26" i="3"/>
  <c r="AI26" i="3" s="1"/>
  <c r="AH20" i="3"/>
  <c r="AI20" i="3" s="1"/>
  <c r="AH35" i="3"/>
  <c r="AI35" i="3" s="1"/>
  <c r="AH41" i="3"/>
  <c r="AI41" i="3" s="1"/>
  <c r="AH21" i="3"/>
  <c r="AI21" i="3" s="1"/>
  <c r="AH24" i="3"/>
  <c r="AI24" i="3" s="1"/>
  <c r="AH44" i="3"/>
  <c r="AI44" i="3" s="1"/>
  <c r="AH47" i="3"/>
  <c r="AI47" i="3" s="1"/>
  <c r="AH10" i="3"/>
  <c r="AI10" i="3" s="1"/>
  <c r="AH36" i="3"/>
  <c r="AI36" i="3" s="1"/>
  <c r="AH42" i="3"/>
  <c r="AI42" i="3" s="1"/>
  <c r="AH7" i="3"/>
  <c r="AI7" i="3" s="1"/>
  <c r="AH16" i="3"/>
  <c r="AI16" i="3" s="1"/>
  <c r="AH22" i="3"/>
  <c r="AI22" i="3" s="1"/>
  <c r="AH17" i="3"/>
  <c r="AI17" i="3" s="1"/>
  <c r="AH45" i="3"/>
  <c r="AI45" i="3" s="1"/>
  <c r="AH8" i="3"/>
  <c r="AI8" i="3" s="1"/>
  <c r="AH34" i="3"/>
  <c r="AI34" i="3" s="1"/>
  <c r="AH37" i="3"/>
  <c r="AI37" i="3" s="1"/>
  <c r="AH40" i="3"/>
  <c r="AI40" i="3" s="1"/>
  <c r="AH11" i="3"/>
  <c r="AI11" i="3" s="1"/>
  <c r="AH23" i="3"/>
  <c r="AI23" i="3" s="1"/>
  <c r="AH46" i="3"/>
  <c r="AI46" i="3" s="1"/>
</calcChain>
</file>

<file path=xl/sharedStrings.xml><?xml version="1.0" encoding="utf-8"?>
<sst xmlns="http://schemas.openxmlformats.org/spreadsheetml/2006/main" count="1182" uniqueCount="241">
  <si>
    <t>Расчет</t>
  </si>
  <si>
    <r>
      <t xml:space="preserve">распределения дотаций бюджетам муниципальных округов, городских округов, муниципальных районов на выравнивание бюджетной обеспеченности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(приложение 11)</t>
    </r>
  </si>
  <si>
    <t>Код БК</t>
  </si>
  <si>
    <t xml:space="preserve">Главный распорядитель средств областного бюджета </t>
  </si>
  <si>
    <t>Министерство финансов Оренбургской области</t>
  </si>
  <si>
    <t>Раздел</t>
  </si>
  <si>
    <t>Межбюджетные трансферты общего характера бюджетам субъектов Российской Федерации и муниципальных образований</t>
  </si>
  <si>
    <t>Подраздел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</si>
  <si>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</si>
  <si>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</si>
  <si>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 xml:space="preserve">Государственная программа </t>
  </si>
  <si>
    <t>Государственная программа «Управление государственными финансами и государственным долгом Оренбургской области»</t>
  </si>
  <si>
    <t>22 0 00 00000</t>
  </si>
  <si>
    <t>Структурный элемент</t>
  </si>
  <si>
    <t>Комплекс процессных мероприятий «Повышение финансовой самостоятельности местных бюджетов»</t>
  </si>
  <si>
    <t>22 4 02 00000</t>
  </si>
  <si>
    <t>Наименование межбюджетного трансферта</t>
  </si>
  <si>
    <t>Дотации бюджетам муниципальных округов, городских округов и муниципальных районов на выравнивание бюджетной обеспеченности</t>
  </si>
  <si>
    <t>22 4 02 80030</t>
  </si>
  <si>
    <t>Вид расходов</t>
  </si>
  <si>
    <t>Дотации на выравнивание бюджетной обеспеченности</t>
  </si>
  <si>
    <t>Документ, утверждающий методику распределения межбюджетного трансферта</t>
  </si>
  <si>
    <t>Закон Оренбургской области от 30.11.2005 № 2738/499-III- ОЗ «О межбюджетных отношениях в Оренбургской области» (приложения 2, 10)</t>
  </si>
  <si>
    <t>Единица измерения</t>
  </si>
  <si>
    <t>тыс. рублей</t>
  </si>
  <si>
    <t>ИСХОДНЫЕ ДАННЫЕ ДЛЯ ПРОЕКТА ОБЛАСТНОГО БЮДЖЕТА НА 2026-2028 годы</t>
  </si>
  <si>
    <t>№ п/п</t>
  </si>
  <si>
    <t>Численность постоянного населения (cредняя за 5 лет, но не менее чем факт на 01.01.2025)
Ед.измер. - человек
Источник - территориальный орган Федеральной службы государственной статистики по Оренбургской области</t>
  </si>
  <si>
    <t>Численность населения 0-17 (cредняя за 5 лет, но не менее чем факт на 01.01.2025)
Ед.измер. - человек
Источник - территориальный орган Федеральной службы государственной статистики по Оренбургской области</t>
  </si>
  <si>
    <t>Расчетные расходы на оплату коммунальных услуг муниципальными учреждениями
Ед.измер. - тыс. рублей</t>
  </si>
  <si>
    <t>Протяженность автомобильных дорог межмуниципального и муниципального значения на 01.01.2025
Ед.измер. - км
Источник - (Форма 
№ 3-ДГ мо) Территориальный орган Федеральной службы государственной статистики по Оренбургской области)</t>
  </si>
  <si>
    <t>Эксплуатационная длина трамвайных путей и троллейбусных линий на 01.01.2025 г.
Ед.измер. - км</t>
  </si>
  <si>
    <t>Расчетные расходы на обеспечение учета и управление земельно-имущественным комплексом
Ед.измер. - тыс. рублей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</si>
  <si>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</si>
  <si>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</si>
  <si>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</si>
  <si>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</si>
  <si>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</si>
  <si>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</si>
  <si>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</si>
  <si>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</si>
  <si>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</si>
  <si>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</si>
  <si>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</si>
  <si>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</si>
  <si>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>ЗАТО поселок Комаровский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</si>
  <si>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</si>
  <si>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</si>
  <si>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</si>
  <si>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 xml:space="preserve">Асекеевский муниципальный район </t>
  </si>
  <si>
    <t xml:space="preserve">Беляевский муниципальный район 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</si>
  <si>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</si>
  <si>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</si>
  <si>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</si>
  <si>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</si>
  <si>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</si>
  <si>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</si>
  <si>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</si>
  <si>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</si>
  <si>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</si>
  <si>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</si>
  <si>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</si>
  <si>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</si>
  <si>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</si>
  <si>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</si>
  <si>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</si>
  <si>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</si>
  <si>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</si>
  <si>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</si>
  <si>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</si>
  <si>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</si>
  <si>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</si>
  <si>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</si>
  <si>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</si>
  <si>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 район</t>
  </si>
  <si>
    <t>Итого</t>
  </si>
  <si>
    <t xml:space="preserve">Индекс бюджетных расходов </t>
  </si>
  <si>
    <t xml:space="preserve"> Вопросы местного значения в сфере образования</t>
  </si>
  <si>
    <t xml:space="preserve">Вопросы местного значения в области использования автомобильных дорог и осуществления дорожной деятельности
</t>
  </si>
  <si>
    <t>Вопросы местного значения в области градостроительной деятельности и управления имуществом, находящимся в муниципальной собственности</t>
  </si>
  <si>
    <t xml:space="preserve">Решение других вопросов местного значения общемуниципального развития и управления
</t>
  </si>
  <si>
    <t>ИБР</t>
  </si>
  <si>
    <t>ИБР с округлением до 4 знаков</t>
  </si>
  <si>
    <t xml:space="preserve">Численность населения  0-17 </t>
  </si>
  <si>
    <t>Расчетные расходы на оплату коммунальных услуг муниципальными учреждениями</t>
  </si>
  <si>
    <t>Численность постоянного населения</t>
  </si>
  <si>
    <t>Коэффициент стоимости коммунальных услуг для муниципальных учреждений</t>
  </si>
  <si>
    <t>Потребители корректированные на коэффициент</t>
  </si>
  <si>
    <t>ИБР по виду расходного обязательства</t>
  </si>
  <si>
    <t>ИБР по виду расходного обязательства с учетом доля вида расходного обязательства</t>
  </si>
  <si>
    <t>Протяженность автомобильных дорог, трамвайных путей и троллейбусных линий</t>
  </si>
  <si>
    <t>Коэффициент плотности автомобильных дорог</t>
  </si>
  <si>
    <t>Расчетные расходы на обеспечение учета и управление земельно-имущественным комплексом</t>
  </si>
  <si>
    <t>Коэффициент обеспеченности учета и управления земельно-имущественным комплексом</t>
  </si>
  <si>
    <t>Средняя численность постоянного населения</t>
  </si>
  <si>
    <t>Коэффициент расходов на общемуниципальное развитие и управление</t>
  </si>
  <si>
    <t xml:space="preserve">доля вида расходных обязательств в составе репрезентативной системы расходных обязательств
</t>
  </si>
  <si>
    <t>доля вида расходных обязательств в составе репрезентативной системы расходных обязательств</t>
  </si>
  <si>
    <t>Расчет индекса налогового потенциала</t>
  </si>
  <si>
    <t>Числен-ность, тыс.чел.</t>
  </si>
  <si>
    <t>Показатель, характеризующий базу для расчета налогового потенциала, тыс. рублей</t>
  </si>
  <si>
    <t>Налоговый потенциал, тыс. рублей</t>
  </si>
  <si>
    <t xml:space="preserve">Налоговый потенциал итого,                  тыс. рублей </t>
  </si>
  <si>
    <t xml:space="preserve">Индекс налогового потенциала </t>
  </si>
  <si>
    <t>НДФЛ по ставке 13%</t>
  </si>
  <si>
    <t>НДФЛ по ставке 15%</t>
  </si>
  <si>
    <t>НДФЛ по ставке 18%</t>
  </si>
  <si>
    <t>НДФЛ по ставке 20%</t>
  </si>
  <si>
    <t>НДФЛ по ставке 22%</t>
  </si>
  <si>
    <t>по УСН (ставка 6%)</t>
  </si>
  <si>
    <t>по УСН (доходы-расходы, в том числе по минимальному налогу)</t>
  </si>
  <si>
    <t>колличество государственных пошлин (количество юридически значимых действий)</t>
  </si>
  <si>
    <t>налог, взимаемый в связи с применением УСН, всего</t>
  </si>
  <si>
    <t>в том числе по ставке 6%</t>
  </si>
  <si>
    <t>государственная пошлина</t>
  </si>
  <si>
    <t>потенциал по объектам недвижимости</t>
  </si>
  <si>
    <t>Всего по области</t>
  </si>
  <si>
    <t>в том числе:</t>
  </si>
  <si>
    <t>Прогноз поступлений i-го налога в консолидированный бюджет Оренбургской области в планируемом году</t>
  </si>
  <si>
    <t>по округам</t>
  </si>
  <si>
    <t>по районам</t>
  </si>
  <si>
    <t>Расчет общего объема дотаций на выравнивание бюджетной обеспеченности муниципальных округов, городских округов, муниципальных районов</t>
  </si>
  <si>
    <t>Численность, тыс. чел.</t>
  </si>
  <si>
    <t xml:space="preserve">Бюджетная обеспеченность  </t>
  </si>
  <si>
    <t>Подушевые расчетные доходы, тыс. руб./чел.</t>
  </si>
  <si>
    <t>Субсидии в областной бюджет, тыс. рублей</t>
  </si>
  <si>
    <t>Подушевые расчетные доходы после передачи субсидий, тыс. руб./чел.</t>
  </si>
  <si>
    <t>Бюджетная обеспеченность после передачи субсидий</t>
  </si>
  <si>
    <t>Объем средств необходимый для доведения до уровня бюджетной обеспеченности, установленного в качестве первого критерия выравнивания (0,5), тыс. рублей</t>
  </si>
  <si>
    <t xml:space="preserve">Бюджетная обеспеченность после передачи субсидий и получения дотаций для доведения обеспеченности до 0,5 </t>
  </si>
  <si>
    <t>Подушевые расчетные доходы после передачи субсидий и получения дотаций для доведения обеспеченности до 0,5,  тыс.руб./чел.</t>
  </si>
  <si>
    <t>Объем средств необходимый для доведения бюджетной обеспеченности до уровня, соответствующего среднему уровню расходных обязательств, тыс. рублей</t>
  </si>
  <si>
    <t>Фактический объем дотаций, тыс. рублей</t>
  </si>
  <si>
    <t>Общий объем дотаций, тыс. рублей</t>
  </si>
  <si>
    <t>Бюджетная обеспеченность после передачи субсидий и получения дотаций</t>
  </si>
  <si>
    <t>Подушевые расчетные доходы после передачи субсидий и получения общей суммы дотаций из фонда,  тыс.руб./чел.</t>
  </si>
  <si>
    <t xml:space="preserve">Итого </t>
  </si>
  <si>
    <t>Общий объем дотации на выравнивание бюджетной обеспеченности</t>
  </si>
  <si>
    <t>Объем дотаций для доведения бюджетной обеспеченности до 0,5000</t>
  </si>
  <si>
    <t>Объем дотаций для доведения бюджетной обеспеченности до уровня, соответствующего среднему уровню расходных обязательств</t>
  </si>
  <si>
    <t xml:space="preserve">Прогноз налоговых и неналоговых доходов бюджетов  </t>
  </si>
  <si>
    <t>Уровень бюджетной обеспеченности, на 1 этапе выравнивания</t>
  </si>
  <si>
    <t>Уровень бюджетной обеспеченности, соответствующий среднему уровню расходных обязательств</t>
  </si>
  <si>
    <t>Методика расчета дотаций на выравнивание бюджетной обеспеченности  утверждена приложением № 2 к Закону Оренбургской области «О межбюджетных отношениях в Оренбургской области» от 30 ноября 2005 года № 2738/499-III-ОЗ</t>
  </si>
  <si>
    <t>Расчет компенсации на 2026 год</t>
  </si>
  <si>
    <t xml:space="preserve">2026 год утверждено </t>
  </si>
  <si>
    <t>2026 год расчётно</t>
  </si>
  <si>
    <t>Расчет компенсации на 2026 год, тыс. рублей</t>
  </si>
  <si>
    <t>ИТОГО 2026 год, тыс. рублей</t>
  </si>
  <si>
    <t xml:space="preserve">объем дотации, тыс. рублей </t>
  </si>
  <si>
    <t>дотация, замещаемая НДФЛ, тыс. рублей</t>
  </si>
  <si>
    <t>Итого, тыс. рублей</t>
  </si>
  <si>
    <t>компенсация, тыс. рублей</t>
  </si>
  <si>
    <t>6=3+4+5</t>
  </si>
  <si>
    <t>9=7+8</t>
  </si>
  <si>
    <t>10 =если 9&lt;6, то 6-9, если нет, то 0</t>
  </si>
  <si>
    <t>11=9+10</t>
  </si>
  <si>
    <t>Расчет дотаций, распределяемых исходя из численности жителей муниципальных округов, городских округов, муниципальных районов на 2026 год</t>
  </si>
  <si>
    <t>Норматив расходов в расчете на 1 жителя по вопросам местного значения на содержание муниципального имущества, рублей</t>
  </si>
  <si>
    <t>Коэффициент расчетной стоимости муниципального имущества</t>
  </si>
  <si>
    <t>Объем дотации, распределяемой исходя из вопросов местного значения по содержанию му-ниципального имущества (Дч1), тыс. рублей</t>
  </si>
  <si>
    <t>Норматив расходов в расчете на 1 жителя для реализации социально значимых мероприятий, рублей</t>
  </si>
  <si>
    <t>Объем дотации, распределяемой исходя из необходимости реализации социально значимых мероприятий (Дч2), тыс. рублей</t>
  </si>
  <si>
    <t>Объем дотации, распределяемой исходя из необходимости стимулирования развития муни-ципального образования  (Дч3), тыс. рублей</t>
  </si>
  <si>
    <t>Норматив расходов в расчете на 1 жителя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образования, рублей</t>
  </si>
  <si>
    <t>Коэффициент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</si>
  <si>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Норматив расходов в расчете на 1 жителя 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учреждений, рублей</t>
  </si>
  <si>
    <t>Коэффициент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</t>
  </si>
  <si>
    <t>Объем дотации, распределяемой исходя из необходимости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 (Дч6), тыс. рублей</t>
  </si>
  <si>
    <t>Дотации, распределяемые исходя из численности жителей  на решение вопросов местного значения, тыс. рублей</t>
  </si>
  <si>
    <t>гр.1</t>
  </si>
  <si>
    <t>гр.2</t>
  </si>
  <si>
    <t>гр.3</t>
  </si>
  <si>
    <t>гр.4</t>
  </si>
  <si>
    <t>гр.5</t>
  </si>
  <si>
    <t>гр.6=гр.3*гр.4*гр.5</t>
  </si>
  <si>
    <t>гр.7</t>
  </si>
  <si>
    <t>гр.8</t>
  </si>
  <si>
    <t>гр.9=гр.3*гр.7*гр.8</t>
  </si>
  <si>
    <t>гр.10</t>
  </si>
  <si>
    <t>гр.11=гр.3*гр.10</t>
  </si>
  <si>
    <t>гр.12</t>
  </si>
  <si>
    <t>гр.13</t>
  </si>
  <si>
    <t>гр.14=гр.3*гр.12*гр.13*1,302*12</t>
  </si>
  <si>
    <t>гр.15</t>
  </si>
  <si>
    <t>гр.16</t>
  </si>
  <si>
    <t>гр.17=гр.3*гр.15*гр.16*1,302*12</t>
  </si>
  <si>
    <t>гр.18=гр.6+гр.9+гр.11+гр.14+гр.17</t>
  </si>
  <si>
    <t>Нераспределенный объем</t>
  </si>
  <si>
    <t>Замещение дотации из областного бюджета дополнительными нормативами по налогу на доходы физических лиц на 2026 год</t>
  </si>
  <si>
    <t>Общий размер дотации, тыс. рублей</t>
  </si>
  <si>
    <t>Налоговый потенциал НДФЛ (по ставке 13%), тыс. рублей</t>
  </si>
  <si>
    <t>Объем, который можно заменить  дополнительными нормативами по НДФЛ, тыс. рублей</t>
  </si>
  <si>
    <t>Объем дотации, который подлежит замене дополнительными нормативами по НДФЛ без учета мнения МО об отказе, тыс. рублей</t>
  </si>
  <si>
    <t>Объем дотации, который подлежит замене дополнительными нормативами по НДФЛ, за исключением МО отказавшихся от замены, а также МО, не получающих дотации, тыс. рублей</t>
  </si>
  <si>
    <t>Объем дотации, который подлежит замене дополнительными нормативами по НДФЛ, в пределах общей суммы допнорматива, причитавшейся МО, отказавшимся от замены, тыс. рублей</t>
  </si>
  <si>
    <t>Дополнительный норматив по НДФЛ по всем МО, кроме МО, не получающих дотации, %</t>
  </si>
  <si>
    <t>Дотации, тыс. рублей</t>
  </si>
  <si>
    <t>Расчет на 2026 год (ИТОГО)</t>
  </si>
  <si>
    <t>дотация, тыс. рублей</t>
  </si>
  <si>
    <t>дотации, распределяемые исходя из численности жителей, тыс. рублей</t>
  </si>
  <si>
    <t>дотация итого, тыс. рублей</t>
  </si>
  <si>
    <t>дотации, замещаемые дополнительным нормативом НДФЛ, тыс. рублей</t>
  </si>
  <si>
    <t>ИТОГО</t>
  </si>
  <si>
    <t>норматив отчислений в бюджеты поселений, входящих в состав муниципальных районов, %</t>
  </si>
  <si>
    <t>норматив отчислений согласно Бюджетному кодексу РФ, %</t>
  </si>
  <si>
    <t>единый норматив отчислений, установленный в Оренбургской области, %</t>
  </si>
  <si>
    <t>дополни-тельный норматив, %</t>
  </si>
  <si>
    <t>норматив отчислений в муниципальные округа, городские округа, муниципальные районы всего, %</t>
  </si>
  <si>
    <t>8=6+7</t>
  </si>
  <si>
    <t>13=10+11+12</t>
  </si>
  <si>
    <t>Х</t>
  </si>
  <si>
    <t>по ставке 13%</t>
  </si>
  <si>
    <t>по ставке 15%</t>
  </si>
  <si>
    <t>по ставке 18%</t>
  </si>
  <si>
    <t>по ставке 20%</t>
  </si>
  <si>
    <t>по ставке 22%</t>
  </si>
  <si>
    <t>государственная пошлина (количество юридически значимых действий)</t>
  </si>
  <si>
    <t xml:space="preserve">по ТН </t>
  </si>
  <si>
    <t xml:space="preserve">государственная пошлина </t>
  </si>
  <si>
    <t>Всего</t>
  </si>
  <si>
    <t>Расчет дотаций на выравнивание бюджетной обеспеченности муниципальных округов, городских округов, муниципальных районов</t>
  </si>
  <si>
    <t>Подушевые расчетные доходы,  тыс. руб./чел.</t>
  </si>
  <si>
    <t>Подушевые расчетные доходы после передачи субсидий,  тыс. руб./чел.</t>
  </si>
  <si>
    <t>Общий объем фонда финансовой поддержки</t>
  </si>
  <si>
    <t>Прогноз налоговых и неналоговых доходов бюджетов  муниципальных районов (городских округов)</t>
  </si>
  <si>
    <t>Замещение дотации из областного бюджета дополнительными нормативами по налогу на доходы физических лиц на 2027 год</t>
  </si>
  <si>
    <t>Дополни-тельный норматив по НДФЛ по всем МО, кроме МО, не получающих дотации, %</t>
  </si>
  <si>
    <t>Расчет компенсации на 2027 год</t>
  </si>
  <si>
    <t xml:space="preserve">2027 год утверждено </t>
  </si>
  <si>
    <t>2027 год расчётно</t>
  </si>
  <si>
    <t>10 = если 9&lt;6, то 6-9, если нет, то 0</t>
  </si>
  <si>
    <t>Расчет на 2027 год (ИТОГО)</t>
  </si>
  <si>
    <t>Замещение дотации из областного бюджета дополнительными нормативами по налогу на доходы физических лиц на 2028 год</t>
  </si>
  <si>
    <t>Расчет на 2028 год (ИТОГО)</t>
  </si>
  <si>
    <t>Коэффициент определения социально-значимых мероприятий</t>
  </si>
  <si>
    <t>Норматив расходов в расчете на 1 жителя для стимулирования развития муниципального образования (обеспечение неснижения объемов финансовой поддержки муниципального образования), рублей</t>
  </si>
  <si>
    <t>Объем дотации, распределяемой исходя из необходимости обеспечения повышения оплаты труда работников муниципальных учреждений культуры и педагогических работников муни-ципальных учреждений дополнительного образования (Дч5), тыс. рублей</t>
  </si>
  <si>
    <t>ИТОГО 2027 год, тыс. рублей</t>
  </si>
  <si>
    <t>Наименование муниципального образования*</t>
  </si>
  <si>
    <t>* Наименования муниципальных образований Оренбургской  области используются  в соответствии  с Общероссийским классификатором территорий муниципальных образований ОК 033-2013ОКТМО ОК 033-2013.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</si>
</sst>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#,##0.0000"/>
    <numFmt numFmtId="168" formatCode="#,##0.00000"/>
    <numFmt numFmtId="169" formatCode="_(* #,##0_);_(* \(#,##0\);_(* &quot;-&quot;??_);_(@_)"/>
    <numFmt numFmtId="170" formatCode="_(* #,##0.0000_);_(* \(#,##0.0000\);_(* &quot;-&quot;??_);_(@_)"/>
    <numFmt numFmtId="171" formatCode="0.0"/>
    <numFmt numFmtId="172" formatCode="0.0000"/>
    <numFmt numFmtId="173" formatCode="#,##0.000"/>
    <numFmt numFmtId="174" formatCode="#,##0.000000"/>
    <numFmt numFmtId="175" formatCode="0.000"/>
  </numFmts>
  <fonts count="35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</font>
    <font>
      <sz val="10"/>
      <name val="Arial Cyr"/>
    </font>
    <font>
      <b/>
      <sz val="10"/>
      <name val="Arial Cy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i/>
      <sz val="8"/>
      <color indexed="23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indexed="62"/>
      <name val="Arial Cy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Arial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rgb="FFF2F2F2"/>
        <bgColor rgb="FFF2F2F2"/>
      </patternFill>
    </fill>
    <fill>
      <patternFill patternType="darkDown">
        <fgColor indexed="2"/>
        <bgColor indexed="2"/>
      </patternFill>
    </fill>
    <fill>
      <patternFill patternType="solid">
        <fgColor indexed="51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43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5" tint="0.79998168889431442"/>
        <bgColor theme="5" tint="0.79998168889431442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6">
    <xf numFmtId="0" fontId="0" fillId="0" borderId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1" fillId="13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3" fillId="26" borderId="1" applyNumberFormat="0" applyProtection="0"/>
    <xf numFmtId="0" fontId="4" fillId="28" borderId="2" applyNumberFormat="0" applyProtection="0"/>
    <xf numFmtId="0" fontId="5" fillId="28" borderId="1" applyNumberFormat="0" applyProtection="0"/>
    <xf numFmtId="0" fontId="6" fillId="0" borderId="0" applyNumberFormat="0" applyFill="0" applyBorder="0" applyProtection="0">
      <alignment vertical="top"/>
      <protection locked="0"/>
    </xf>
    <xf numFmtId="0" fontId="7" fillId="0" borderId="3" applyNumberFormat="0">
      <alignment horizontal="right" vertical="top"/>
      <protection locked="0"/>
    </xf>
    <xf numFmtId="0" fontId="7" fillId="0" borderId="3" applyNumberFormat="0">
      <alignment horizontal="right" vertical="top"/>
    </xf>
    <xf numFmtId="0" fontId="7" fillId="29" borderId="3" applyNumberFormat="0">
      <alignment horizontal="right" vertical="top"/>
      <protection locked="0"/>
    </xf>
    <xf numFmtId="49" fontId="7" fillId="27" borderId="3">
      <alignment horizontal="left" vertical="top"/>
    </xf>
    <xf numFmtId="49" fontId="8" fillId="0" borderId="3">
      <alignment horizontal="left" vertical="top"/>
    </xf>
    <xf numFmtId="0" fontId="9" fillId="0" borderId="4" applyNumberFormat="0" applyFill="0" applyProtection="0"/>
    <xf numFmtId="0" fontId="10" fillId="0" borderId="5" applyNumberFormat="0" applyFill="0" applyProtection="0"/>
    <xf numFmtId="0" fontId="11" fillId="0" borderId="6" applyNumberFormat="0" applyFill="0" applyProtection="0"/>
    <xf numFmtId="0" fontId="11" fillId="0" borderId="0" applyNumberFormat="0" applyFill="0" applyBorder="0" applyProtection="0"/>
    <xf numFmtId="0" fontId="7" fillId="30" borderId="3">
      <alignment horizontal="left" vertical="top" wrapText="1"/>
    </xf>
    <xf numFmtId="0" fontId="8" fillId="0" borderId="3">
      <alignment horizontal="left" vertical="top" wrapText="1"/>
    </xf>
    <xf numFmtId="0" fontId="7" fillId="31" borderId="3">
      <alignment horizontal="left" vertical="top" wrapText="1"/>
    </xf>
    <xf numFmtId="0" fontId="7" fillId="32" borderId="3">
      <alignment horizontal="left" vertical="top" wrapText="1"/>
    </xf>
    <xf numFmtId="0" fontId="7" fillId="33" borderId="3">
      <alignment horizontal="left" vertical="top" wrapText="1"/>
    </xf>
    <xf numFmtId="0" fontId="7" fillId="34" borderId="3">
      <alignment horizontal="left" vertical="top" wrapText="1"/>
    </xf>
    <xf numFmtId="0" fontId="7" fillId="0" borderId="3">
      <alignment horizontal="left" vertical="top" wrapText="1"/>
    </xf>
    <xf numFmtId="0" fontId="12" fillId="0" borderId="0">
      <alignment horizontal="left" vertical="top"/>
    </xf>
    <xf numFmtId="0" fontId="13" fillId="0" borderId="7" applyNumberFormat="0" applyFill="0" applyProtection="0"/>
    <xf numFmtId="0" fontId="14" fillId="35" borderId="8" applyNumberFormat="0" applyProtection="0"/>
    <xf numFmtId="0" fontId="15" fillId="0" borderId="0" applyNumberFormat="0" applyFill="0" applyBorder="0" applyProtection="0"/>
    <xf numFmtId="0" fontId="16" fillId="37" borderId="0" applyNumberFormat="0" applyBorder="0" applyProtection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17" fillId="0" borderId="0"/>
    <xf numFmtId="0" fontId="34" fillId="0" borderId="0"/>
    <xf numFmtId="0" fontId="1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Border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30" borderId="9" applyNumberFormat="0">
      <alignment horizontal="right" vertical="top"/>
    </xf>
    <xf numFmtId="0" fontId="7" fillId="31" borderId="9" applyNumberFormat="0">
      <alignment horizontal="right" vertical="top"/>
    </xf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32" borderId="9" applyNumberFormat="0">
      <alignment horizontal="right" vertical="top"/>
      <protection locked="0"/>
    </xf>
    <xf numFmtId="0" fontId="7" fillId="0" borderId="3" applyNumberFormat="0">
      <alignment horizontal="right" vertical="top"/>
      <protection locked="0"/>
    </xf>
    <xf numFmtId="0" fontId="20" fillId="38" borderId="0" applyNumberFormat="0" applyBorder="0" applyProtection="0"/>
    <xf numFmtId="0" fontId="21" fillId="0" borderId="0" applyNumberFormat="0" applyFill="0" applyBorder="0" applyProtection="0"/>
    <xf numFmtId="0" fontId="1" fillId="39" borderId="10" applyNumberFormat="0" applyFont="0" applyProtection="0"/>
    <xf numFmtId="0" fontId="1" fillId="39" borderId="10" applyNumberFormat="0" applyFont="0" applyProtection="0"/>
    <xf numFmtId="9" fontId="17" fillId="0" borderId="0" applyFont="0" applyFill="0" applyBorder="0" applyProtection="0"/>
    <xf numFmtId="49" fontId="22" fillId="36" borderId="3">
      <alignment horizontal="left" vertical="top" wrapText="1"/>
    </xf>
    <xf numFmtId="49" fontId="7" fillId="0" borderId="3">
      <alignment horizontal="left" vertical="top" wrapText="1"/>
    </xf>
    <xf numFmtId="0" fontId="23" fillId="0" borderId="11" applyNumberFormat="0" applyFill="0" applyProtection="0"/>
    <xf numFmtId="0" fontId="24" fillId="0" borderId="0" applyNumberFormat="0" applyFill="0" applyBorder="0" applyProtection="0"/>
    <xf numFmtId="164" fontId="7" fillId="0" borderId="0" applyFont="0" applyFill="0" applyBorder="0" applyProtection="0"/>
    <xf numFmtId="165" fontId="17" fillId="0" borderId="0" applyFont="0" applyFill="0" applyBorder="0" applyProtection="0"/>
    <xf numFmtId="0" fontId="25" fillId="40" borderId="0" applyNumberFormat="0" applyBorder="0" applyProtection="0"/>
    <xf numFmtId="0" fontId="7" fillId="34" borderId="3">
      <alignment horizontal="left" vertical="top" wrapText="1"/>
    </xf>
    <xf numFmtId="0" fontId="7" fillId="0" borderId="3">
      <alignment horizontal="left" vertical="top" wrapText="1"/>
    </xf>
  </cellStyleXfs>
  <cellXfs count="248">
    <xf numFmtId="0" fontId="0" fillId="0" borderId="0" xfId="0"/>
    <xf numFmtId="0" fontId="26" fillId="0" borderId="0" xfId="78" applyFont="1"/>
    <xf numFmtId="0" fontId="26" fillId="0" borderId="0" xfId="78" applyFont="1" applyAlignment="1">
      <alignment horizontal="center"/>
    </xf>
    <xf numFmtId="0" fontId="27" fillId="0" borderId="0" xfId="78" applyFont="1" applyAlignment="1">
      <alignment horizontal="center" vertical="center"/>
    </xf>
    <xf numFmtId="0" fontId="26" fillId="0" borderId="0" xfId="78" applyFont="1" applyAlignment="1">
      <alignment vertical="center" wrapText="1"/>
    </xf>
    <xf numFmtId="0" fontId="27" fillId="0" borderId="3" xfId="78" applyFont="1" applyBorder="1" applyAlignment="1">
      <alignment horizontal="center" vertical="center" wrapText="1"/>
    </xf>
    <xf numFmtId="0" fontId="27" fillId="0" borderId="0" xfId="78" applyFont="1" applyAlignment="1">
      <alignment horizontal="left" wrapText="1"/>
    </xf>
    <xf numFmtId="0" fontId="27" fillId="0" borderId="0" xfId="78" applyFont="1" applyAlignment="1">
      <alignment vertical="top" wrapText="1"/>
    </xf>
    <xf numFmtId="0" fontId="27" fillId="0" borderId="3" xfId="78" applyFont="1" applyBorder="1" applyAlignment="1">
      <alignment horizontal="center" vertical="top" wrapText="1"/>
    </xf>
    <xf numFmtId="0" fontId="27" fillId="0" borderId="0" xfId="78" applyFont="1" applyAlignment="1">
      <alignment horizontal="left" vertical="top" wrapText="1"/>
    </xf>
    <xf numFmtId="49" fontId="27" fillId="0" borderId="3" xfId="78" applyNumberFormat="1" applyFont="1" applyBorder="1" applyAlignment="1">
      <alignment horizontal="center" vertical="top" wrapText="1"/>
    </xf>
    <xf numFmtId="0" fontId="27" fillId="0" borderId="3" xfId="78" applyFont="1" applyBorder="1" applyAlignment="1">
      <alignment horizontal="center" wrapText="1"/>
    </xf>
    <xf numFmtId="0" fontId="27" fillId="0" borderId="0" xfId="78" applyFont="1" applyAlignment="1">
      <alignment wrapText="1"/>
    </xf>
    <xf numFmtId="0" fontId="26" fillId="0" borderId="3" xfId="78" applyFont="1" applyBorder="1" applyAlignment="1">
      <alignment horizontal="center" vertical="top" wrapText="1"/>
    </xf>
    <xf numFmtId="0" fontId="27" fillId="0" borderId="0" xfId="78" applyFont="1" applyAlignment="1">
      <alignment horizontal="left" vertical="center"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/>
    </xf>
    <xf numFmtId="0" fontId="26" fillId="0" borderId="15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vertical="top" wrapText="1"/>
    </xf>
    <xf numFmtId="166" fontId="26" fillId="0" borderId="3" xfId="0" applyNumberFormat="1" applyFont="1" applyBorder="1"/>
    <xf numFmtId="0" fontId="26" fillId="0" borderId="3" xfId="83" applyFont="1" applyBorder="1" applyAlignment="1">
      <alignment wrapText="1"/>
    </xf>
    <xf numFmtId="166" fontId="26" fillId="0" borderId="3" xfId="0" applyNumberFormat="1" applyFont="1" applyBorder="1" applyAlignment="1">
      <alignment horizontal="right"/>
    </xf>
    <xf numFmtId="166" fontId="26" fillId="0" borderId="3" xfId="74" applyNumberFormat="1" applyFont="1" applyBorder="1" applyAlignment="1">
      <alignment wrapText="1"/>
    </xf>
    <xf numFmtId="166" fontId="26" fillId="0" borderId="3" xfId="0" applyNumberFormat="1" applyFont="1" applyBorder="1" applyAlignment="1">
      <alignment horizontal="right" vertical="center" wrapText="1"/>
    </xf>
    <xf numFmtId="166" fontId="26" fillId="0" borderId="3" xfId="0" applyNumberFormat="1" applyFont="1" applyBorder="1" applyAlignment="1">
      <alignment horizontal="right" wrapText="1"/>
    </xf>
    <xf numFmtId="166" fontId="26" fillId="0" borderId="0" xfId="0" applyNumberFormat="1" applyFont="1"/>
    <xf numFmtId="166" fontId="26" fillId="0" borderId="0" xfId="0" applyNumberFormat="1" applyFont="1" applyAlignment="1">
      <alignment horizontal="right" wrapText="1"/>
    </xf>
    <xf numFmtId="1" fontId="26" fillId="0" borderId="15" xfId="0" applyNumberFormat="1" applyFont="1" applyBorder="1" applyAlignment="1">
      <alignment horizontal="center" vertical="top" wrapText="1"/>
    </xf>
    <xf numFmtId="0" fontId="30" fillId="0" borderId="0" xfId="0" applyFont="1"/>
    <xf numFmtId="0" fontId="28" fillId="0" borderId="0" xfId="0" applyFont="1" applyAlignment="1">
      <alignment wrapText="1"/>
    </xf>
    <xf numFmtId="167" fontId="26" fillId="0" borderId="3" xfId="0" applyNumberFormat="1" applyFont="1" applyBorder="1"/>
    <xf numFmtId="168" fontId="26" fillId="0" borderId="3" xfId="0" applyNumberFormat="1" applyFont="1" applyBorder="1"/>
    <xf numFmtId="168" fontId="26" fillId="33" borderId="3" xfId="0" applyNumberFormat="1" applyFont="1" applyFill="1" applyBorder="1"/>
    <xf numFmtId="1" fontId="26" fillId="0" borderId="3" xfId="0" applyNumberFormat="1" applyFont="1" applyBorder="1" applyAlignment="1">
      <alignment horizontal="center" vertical="top" wrapText="1"/>
    </xf>
    <xf numFmtId="168" fontId="26" fillId="41" borderId="3" xfId="0" applyNumberFormat="1" applyFont="1" applyFill="1" applyBorder="1"/>
    <xf numFmtId="0" fontId="30" fillId="0" borderId="3" xfId="0" applyFont="1" applyBorder="1" applyAlignment="1">
      <alignment wrapText="1"/>
    </xf>
    <xf numFmtId="166" fontId="30" fillId="0" borderId="3" xfId="0" applyNumberFormat="1" applyFont="1" applyBorder="1"/>
    <xf numFmtId="0" fontId="26" fillId="0" borderId="0" xfId="175" applyFont="1" applyProtection="1">
      <protection hidden="1"/>
    </xf>
    <xf numFmtId="0" fontId="26" fillId="0" borderId="0" xfId="175" applyFont="1" applyAlignment="1" applyProtection="1">
      <alignment horizontal="center"/>
      <protection hidden="1"/>
    </xf>
    <xf numFmtId="169" fontId="26" fillId="0" borderId="0" xfId="175" applyNumberFormat="1" applyFont="1" applyProtection="1">
      <protection hidden="1"/>
    </xf>
    <xf numFmtId="0" fontId="26" fillId="0" borderId="0" xfId="175" applyFont="1" applyAlignment="1" applyProtection="1">
      <alignment horizontal="right"/>
      <protection hidden="1"/>
    </xf>
    <xf numFmtId="0" fontId="26" fillId="0" borderId="3" xfId="175" applyFont="1" applyBorder="1" applyAlignment="1" applyProtection="1">
      <alignment horizontal="center" vertical="top" wrapText="1"/>
      <protection hidden="1"/>
    </xf>
    <xf numFmtId="0" fontId="26" fillId="0" borderId="3" xfId="174" applyFont="1" applyBorder="1" applyAlignment="1" applyProtection="1">
      <alignment horizontal="center" vertical="top" wrapText="1"/>
      <protection hidden="1"/>
    </xf>
    <xf numFmtId="169" fontId="26" fillId="0" borderId="3" xfId="192" applyNumberFormat="1" applyFont="1" applyBorder="1" applyAlignment="1" applyProtection="1">
      <alignment horizontal="center"/>
      <protection hidden="1"/>
    </xf>
    <xf numFmtId="0" fontId="26" fillId="0" borderId="3" xfId="175" applyFont="1" applyBorder="1" applyProtection="1">
      <protection hidden="1"/>
    </xf>
    <xf numFmtId="3" fontId="26" fillId="0" borderId="3" xfId="192" applyNumberFormat="1" applyFont="1" applyBorder="1" applyProtection="1">
      <protection hidden="1"/>
    </xf>
    <xf numFmtId="170" fontId="26" fillId="0" borderId="3" xfId="192" applyNumberFormat="1" applyFont="1" applyBorder="1" applyProtection="1">
      <protection hidden="1"/>
    </xf>
    <xf numFmtId="3" fontId="26" fillId="0" borderId="3" xfId="175" applyNumberFormat="1" applyFont="1" applyBorder="1" applyProtection="1">
      <protection hidden="1"/>
    </xf>
    <xf numFmtId="0" fontId="28" fillId="0" borderId="0" xfId="175" applyFont="1" applyProtection="1">
      <protection hidden="1"/>
    </xf>
    <xf numFmtId="169" fontId="28" fillId="0" borderId="3" xfId="192" applyNumberFormat="1" applyFont="1" applyBorder="1" applyAlignment="1" applyProtection="1">
      <alignment horizontal="center"/>
      <protection hidden="1"/>
    </xf>
    <xf numFmtId="0" fontId="28" fillId="0" borderId="3" xfId="175" applyFont="1" applyBorder="1" applyAlignment="1" applyProtection="1">
      <alignment horizontal="left"/>
      <protection hidden="1"/>
    </xf>
    <xf numFmtId="0" fontId="28" fillId="0" borderId="3" xfId="175" applyFont="1" applyBorder="1" applyProtection="1">
      <protection hidden="1"/>
    </xf>
    <xf numFmtId="3" fontId="28" fillId="0" borderId="3" xfId="192" applyNumberFormat="1" applyFont="1" applyBorder="1" applyProtection="1">
      <protection hidden="1"/>
    </xf>
    <xf numFmtId="170" fontId="28" fillId="0" borderId="3" xfId="192" applyNumberFormat="1" applyFont="1" applyBorder="1" applyProtection="1">
      <protection hidden="1"/>
    </xf>
    <xf numFmtId="169" fontId="26" fillId="0" borderId="0" xfId="192" applyNumberFormat="1" applyFont="1" applyAlignment="1" applyProtection="1">
      <alignment horizontal="center"/>
      <protection hidden="1"/>
    </xf>
    <xf numFmtId="0" fontId="26" fillId="0" borderId="0" xfId="175" applyFont="1" applyAlignment="1" applyProtection="1">
      <alignment wrapText="1"/>
      <protection hidden="1"/>
    </xf>
    <xf numFmtId="0" fontId="26" fillId="0" borderId="3" xfId="175" applyFont="1" applyBorder="1" applyAlignment="1" applyProtection="1">
      <alignment wrapText="1"/>
      <protection hidden="1"/>
    </xf>
    <xf numFmtId="169" fontId="26" fillId="0" borderId="3" xfId="192" applyNumberFormat="1" applyFont="1" applyBorder="1" applyProtection="1">
      <protection hidden="1"/>
    </xf>
    <xf numFmtId="3" fontId="26" fillId="0" borderId="0" xfId="175" applyNumberFormat="1" applyFont="1" applyProtection="1">
      <protection hidden="1"/>
    </xf>
    <xf numFmtId="3" fontId="26" fillId="0" borderId="3" xfId="175" applyNumberFormat="1" applyFont="1" applyBorder="1" applyAlignment="1" applyProtection="1">
      <alignment wrapText="1"/>
      <protection hidden="1"/>
    </xf>
    <xf numFmtId="11" fontId="26" fillId="0" borderId="3" xfId="175" applyNumberFormat="1" applyFont="1" applyBorder="1" applyProtection="1">
      <protection hidden="1"/>
    </xf>
    <xf numFmtId="0" fontId="26" fillId="0" borderId="0" xfId="77" applyFont="1" applyProtection="1">
      <protection hidden="1"/>
    </xf>
    <xf numFmtId="0" fontId="26" fillId="0" borderId="0" xfId="77" applyFont="1" applyAlignment="1" applyProtection="1">
      <alignment horizontal="center"/>
      <protection hidden="1"/>
    </xf>
    <xf numFmtId="0" fontId="26" fillId="0" borderId="0" xfId="77" applyFont="1" applyAlignment="1" applyProtection="1">
      <alignment horizontal="center" vertical="top"/>
      <protection hidden="1"/>
    </xf>
    <xf numFmtId="0" fontId="26" fillId="0" borderId="3" xfId="77" applyFont="1" applyBorder="1" applyAlignment="1" applyProtection="1">
      <alignment horizontal="center" vertical="center" wrapText="1"/>
      <protection hidden="1"/>
    </xf>
    <xf numFmtId="0" fontId="26" fillId="0" borderId="3" xfId="77" applyFont="1" applyBorder="1" applyAlignment="1" applyProtection="1">
      <alignment horizontal="center" vertical="top" wrapText="1"/>
      <protection hidden="1"/>
    </xf>
    <xf numFmtId="0" fontId="26" fillId="0" borderId="3" xfId="77" applyFont="1" applyBorder="1" applyProtection="1">
      <protection hidden="1"/>
    </xf>
    <xf numFmtId="167" fontId="26" fillId="0" borderId="3" xfId="77" applyNumberFormat="1" applyFont="1" applyBorder="1" applyAlignment="1" applyProtection="1">
      <alignment horizontal="right" vertical="center"/>
      <protection hidden="1"/>
    </xf>
    <xf numFmtId="167" fontId="26" fillId="0" borderId="3" xfId="127" applyNumberFormat="1" applyFont="1" applyBorder="1" applyProtection="1">
      <protection hidden="1"/>
    </xf>
    <xf numFmtId="172" fontId="26" fillId="0" borderId="3" xfId="0" applyNumberFormat="1" applyFont="1" applyBorder="1" applyAlignment="1" applyProtection="1">
      <alignment horizontal="right" vertical="center"/>
      <protection hidden="1"/>
    </xf>
    <xf numFmtId="3" fontId="26" fillId="0" borderId="3" xfId="77" applyNumberFormat="1" applyFont="1" applyBorder="1" applyAlignment="1" applyProtection="1">
      <alignment horizontal="right" vertical="center"/>
      <protection hidden="1"/>
    </xf>
    <xf numFmtId="172" fontId="26" fillId="0" borderId="3" xfId="77" applyNumberFormat="1" applyFont="1" applyBorder="1" applyAlignment="1" applyProtection="1">
      <alignment horizontal="right" vertical="center"/>
      <protection hidden="1"/>
    </xf>
    <xf numFmtId="166" fontId="26" fillId="0" borderId="3" xfId="75" applyNumberFormat="1" applyFont="1" applyBorder="1" applyProtection="1"/>
    <xf numFmtId="1" fontId="26" fillId="0" borderId="3" xfId="77" applyNumberFormat="1" applyFont="1" applyBorder="1" applyProtection="1">
      <protection hidden="1"/>
    </xf>
    <xf numFmtId="167" fontId="26" fillId="0" borderId="3" xfId="77" applyNumberFormat="1" applyFont="1" applyBorder="1" applyProtection="1">
      <protection hidden="1"/>
    </xf>
    <xf numFmtId="172" fontId="26" fillId="0" borderId="3" xfId="77" applyNumberFormat="1" applyFont="1" applyBorder="1" applyProtection="1">
      <protection hidden="1"/>
    </xf>
    <xf numFmtId="166" fontId="26" fillId="0" borderId="3" xfId="77" applyNumberFormat="1" applyFont="1" applyBorder="1" applyProtection="1">
      <protection hidden="1"/>
    </xf>
    <xf numFmtId="3" fontId="26" fillId="0" borderId="0" xfId="77" applyNumberFormat="1" applyFont="1" applyProtection="1">
      <protection hidden="1"/>
    </xf>
    <xf numFmtId="0" fontId="26" fillId="0" borderId="0" xfId="77" applyFont="1" applyAlignment="1" applyProtection="1">
      <alignment horizontal="left" vertical="center" wrapText="1"/>
      <protection hidden="1"/>
    </xf>
    <xf numFmtId="3" fontId="28" fillId="0" borderId="0" xfId="0" applyNumberFormat="1" applyFont="1" applyAlignment="1" applyProtection="1">
      <alignment horizontal="right" vertical="center" wrapText="1"/>
      <protection hidden="1"/>
    </xf>
    <xf numFmtId="3" fontId="26" fillId="0" borderId="0" xfId="77" applyNumberFormat="1" applyFont="1" applyAlignment="1">
      <alignment horizontal="right" vertical="center" wrapText="1"/>
    </xf>
    <xf numFmtId="3" fontId="28" fillId="0" borderId="0" xfId="0" applyNumberFormat="1" applyFont="1" applyAlignment="1">
      <alignment horizontal="right" vertical="center" wrapText="1"/>
    </xf>
    <xf numFmtId="0" fontId="26" fillId="0" borderId="0" xfId="77" applyFont="1" applyAlignment="1">
      <alignment horizontal="left" vertical="center" wrapText="1"/>
    </xf>
    <xf numFmtId="3" fontId="26" fillId="0" borderId="0" xfId="77" applyNumberFormat="1" applyFont="1" applyAlignment="1" applyProtection="1">
      <alignment horizontal="right" vertical="center" wrapText="1"/>
      <protection hidden="1"/>
    </xf>
    <xf numFmtId="3" fontId="26" fillId="0" borderId="0" xfId="77" applyNumberFormat="1" applyFont="1" applyAlignment="1" applyProtection="1">
      <alignment horizontal="left" vertical="center" wrapText="1"/>
      <protection hidden="1"/>
    </xf>
    <xf numFmtId="172" fontId="26" fillId="0" borderId="0" xfId="77" applyNumberFormat="1" applyFont="1" applyAlignment="1" applyProtection="1">
      <alignment horizontal="right" vertical="center" wrapText="1"/>
      <protection hidden="1"/>
    </xf>
    <xf numFmtId="172" fontId="28" fillId="0" borderId="0" xfId="0" applyNumberFormat="1" applyFont="1" applyAlignment="1" applyProtection="1">
      <alignment horizontal="right" vertical="center" wrapText="1"/>
      <protection hidden="1"/>
    </xf>
    <xf numFmtId="0" fontId="26" fillId="0" borderId="0" xfId="75" applyFont="1"/>
    <xf numFmtId="0" fontId="26" fillId="0" borderId="0" xfId="75" applyFont="1" applyAlignment="1">
      <alignment wrapText="1"/>
    </xf>
    <xf numFmtId="0" fontId="32" fillId="0" borderId="0" xfId="75" applyFont="1"/>
    <xf numFmtId="0" fontId="32" fillId="0" borderId="3" xfId="75" applyFont="1" applyBorder="1" applyAlignment="1" applyProtection="1">
      <alignment horizontal="center" vertical="top" wrapText="1"/>
    </xf>
    <xf numFmtId="166" fontId="32" fillId="0" borderId="18" xfId="75" applyNumberFormat="1" applyFont="1" applyBorder="1" applyAlignment="1">
      <alignment horizontal="center" vertical="top" wrapText="1"/>
    </xf>
    <xf numFmtId="0" fontId="32" fillId="0" borderId="3" xfId="75" applyFont="1" applyBorder="1" applyAlignment="1">
      <alignment horizontal="center" vertical="top" wrapText="1"/>
    </xf>
    <xf numFmtId="0" fontId="32" fillId="0" borderId="0" xfId="75" applyFont="1" applyAlignment="1">
      <alignment vertical="center"/>
    </xf>
    <xf numFmtId="0" fontId="32" fillId="0" borderId="3" xfId="75" applyFont="1" applyBorder="1" applyAlignment="1" applyProtection="1">
      <alignment horizontal="center" vertical="center" wrapText="1"/>
    </xf>
    <xf numFmtId="0" fontId="26" fillId="0" borderId="3" xfId="75" applyFont="1" applyBorder="1" applyProtection="1"/>
    <xf numFmtId="0" fontId="26" fillId="0" borderId="3" xfId="0" applyFont="1" applyBorder="1" applyAlignment="1">
      <alignment wrapText="1"/>
    </xf>
    <xf numFmtId="3" fontId="26" fillId="0" borderId="3" xfId="75" applyNumberFormat="1" applyFont="1" applyBorder="1" applyProtection="1"/>
    <xf numFmtId="1" fontId="26" fillId="0" borderId="3" xfId="75" applyNumberFormat="1" applyFont="1" applyBorder="1"/>
    <xf numFmtId="1" fontId="26" fillId="0" borderId="3" xfId="75" applyNumberFormat="1" applyFont="1" applyBorder="1" applyAlignment="1">
      <alignment wrapText="1"/>
    </xf>
    <xf numFmtId="0" fontId="26" fillId="0" borderId="0" xfId="75" applyFont="1" applyAlignment="1">
      <alignment horizontal="left"/>
    </xf>
    <xf numFmtId="0" fontId="26" fillId="0" borderId="0" xfId="75" applyFont="1" applyAlignment="1">
      <alignment horizontal="left" wrapText="1"/>
    </xf>
    <xf numFmtId="0" fontId="26" fillId="0" borderId="0" xfId="75" applyFont="1" applyAlignment="1">
      <alignment horizontal="right"/>
    </xf>
    <xf numFmtId="166" fontId="26" fillId="0" borderId="0" xfId="75" applyNumberFormat="1" applyFont="1"/>
    <xf numFmtId="0" fontId="28" fillId="0" borderId="19" xfId="75" applyFont="1" applyBorder="1" applyAlignment="1">
      <alignment wrapText="1"/>
    </xf>
    <xf numFmtId="173" fontId="26" fillId="0" borderId="3" xfId="75" applyNumberFormat="1" applyFont="1" applyBorder="1" applyProtection="1"/>
    <xf numFmtId="167" fontId="26" fillId="0" borderId="3" xfId="75" applyNumberFormat="1" applyFont="1" applyBorder="1" applyProtection="1"/>
    <xf numFmtId="174" fontId="26" fillId="0" borderId="3" xfId="75" applyNumberFormat="1" applyFont="1" applyBorder="1" applyProtection="1"/>
    <xf numFmtId="4" fontId="26" fillId="0" borderId="3" xfId="75" applyNumberFormat="1" applyFont="1" applyBorder="1" applyProtection="1"/>
    <xf numFmtId="0" fontId="26" fillId="0" borderId="3" xfId="75" applyFont="1" applyBorder="1" applyAlignment="1" applyProtection="1">
      <alignment wrapText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wrapText="1"/>
      <protection hidden="1"/>
    </xf>
    <xf numFmtId="0" fontId="28" fillId="0" borderId="0" xfId="0" applyFont="1" applyAlignment="1" applyProtection="1">
      <alignment vertical="top"/>
      <protection hidden="1"/>
    </xf>
    <xf numFmtId="0" fontId="26" fillId="0" borderId="3" xfId="0" applyFont="1" applyBorder="1" applyAlignment="1" applyProtection="1">
      <alignment horizontal="center" vertical="top" wrapText="1"/>
      <protection hidden="1"/>
    </xf>
    <xf numFmtId="0" fontId="26" fillId="0" borderId="0" xfId="0" applyFont="1" applyAlignment="1" applyProtection="1">
      <alignment vertical="center"/>
      <protection hidden="1"/>
    </xf>
    <xf numFmtId="0" fontId="26" fillId="0" borderId="3" xfId="0" applyFont="1" applyBorder="1" applyAlignment="1" applyProtection="1">
      <alignment horizontal="center" vertical="center" wrapText="1"/>
      <protection hidden="1"/>
    </xf>
    <xf numFmtId="3" fontId="26" fillId="0" borderId="3" xfId="0" applyNumberFormat="1" applyFont="1" applyBorder="1" applyProtection="1">
      <protection hidden="1"/>
    </xf>
    <xf numFmtId="2" fontId="26" fillId="0" borderId="3" xfId="0" applyNumberFormat="1" applyFont="1" applyBorder="1" applyProtection="1">
      <protection hidden="1"/>
    </xf>
    <xf numFmtId="0" fontId="28" fillId="0" borderId="0" xfId="0" applyFont="1" applyProtection="1">
      <protection hidden="1"/>
    </xf>
    <xf numFmtId="1" fontId="28" fillId="0" borderId="3" xfId="0" applyNumberFormat="1" applyFont="1" applyBorder="1" applyProtection="1">
      <protection hidden="1"/>
    </xf>
    <xf numFmtId="1" fontId="28" fillId="0" borderId="3" xfId="0" applyNumberFormat="1" applyFont="1" applyBorder="1" applyAlignment="1" applyProtection="1">
      <alignment wrapText="1"/>
      <protection hidden="1"/>
    </xf>
    <xf numFmtId="3" fontId="28" fillId="0" borderId="3" xfId="0" applyNumberFormat="1" applyFont="1" applyBorder="1" applyProtection="1">
      <protection hidden="1"/>
    </xf>
    <xf numFmtId="2" fontId="28" fillId="0" borderId="3" xfId="0" applyNumberFormat="1" applyFont="1" applyBorder="1" applyProtection="1">
      <protection hidden="1"/>
    </xf>
    <xf numFmtId="0" fontId="26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 wrapText="1"/>
      <protection hidden="1"/>
    </xf>
    <xf numFmtId="0" fontId="26" fillId="0" borderId="0" xfId="0" applyFont="1" applyAlignment="1" applyProtection="1">
      <alignment horizontal="right"/>
      <protection hidden="1"/>
    </xf>
    <xf numFmtId="166" fontId="26" fillId="0" borderId="3" xfId="75" applyNumberFormat="1" applyFont="1" applyBorder="1" applyAlignment="1" applyProtection="1">
      <alignment horizontal="right"/>
    </xf>
    <xf numFmtId="0" fontId="32" fillId="0" borderId="0" xfId="175" applyFont="1" applyProtection="1">
      <protection hidden="1"/>
    </xf>
    <xf numFmtId="0" fontId="32" fillId="0" borderId="3" xfId="174" applyFont="1" applyBorder="1" applyAlignment="1" applyProtection="1">
      <alignment horizontal="center" vertical="top" wrapText="1"/>
      <protection hidden="1"/>
    </xf>
    <xf numFmtId="0" fontId="32" fillId="0" borderId="3" xfId="173" applyFont="1" applyBorder="1" applyAlignment="1" applyProtection="1">
      <alignment horizontal="center" vertical="top" wrapText="1"/>
      <protection hidden="1"/>
    </xf>
    <xf numFmtId="0" fontId="33" fillId="0" borderId="3" xfId="175" applyFont="1" applyBorder="1" applyAlignment="1" applyProtection="1">
      <alignment horizontal="center" vertical="top" wrapText="1"/>
      <protection hidden="1"/>
    </xf>
    <xf numFmtId="166" fontId="26" fillId="0" borderId="3" xfId="175" applyNumberFormat="1" applyFont="1" applyBorder="1" applyProtection="1">
      <protection hidden="1"/>
    </xf>
    <xf numFmtId="0" fontId="26" fillId="0" borderId="3" xfId="175" applyFont="1" applyBorder="1" applyAlignment="1" applyProtection="1">
      <alignment horizontal="left"/>
      <protection hidden="1"/>
    </xf>
    <xf numFmtId="169" fontId="26" fillId="0" borderId="0" xfId="192" applyNumberFormat="1" applyFont="1" applyProtection="1">
      <protection hidden="1"/>
    </xf>
    <xf numFmtId="0" fontId="26" fillId="0" borderId="0" xfId="77" applyFont="1" applyAlignment="1" applyProtection="1">
      <alignment horizontal="right"/>
      <protection hidden="1"/>
    </xf>
    <xf numFmtId="0" fontId="26" fillId="0" borderId="0" xfId="77" applyFont="1" applyAlignment="1" applyProtection="1">
      <alignment horizontal="center" wrapText="1"/>
      <protection hidden="1"/>
    </xf>
    <xf numFmtId="0" fontId="32" fillId="0" borderId="0" xfId="77" applyFont="1" applyAlignment="1" applyProtection="1">
      <alignment horizontal="center" vertical="top"/>
      <protection hidden="1"/>
    </xf>
    <xf numFmtId="0" fontId="32" fillId="0" borderId="3" xfId="77" applyFont="1" applyBorder="1" applyAlignment="1" applyProtection="1">
      <alignment horizontal="center" vertical="center" wrapText="1"/>
      <protection hidden="1"/>
    </xf>
    <xf numFmtId="0" fontId="32" fillId="0" borderId="3" xfId="77" applyFont="1" applyBorder="1" applyAlignment="1" applyProtection="1">
      <alignment horizontal="center" vertical="top" wrapText="1"/>
      <protection hidden="1"/>
    </xf>
    <xf numFmtId="0" fontId="32" fillId="0" borderId="0" xfId="77" applyFont="1" applyAlignment="1" applyProtection="1">
      <alignment horizontal="center" vertical="top" wrapText="1"/>
      <protection hidden="1"/>
    </xf>
    <xf numFmtId="0" fontId="26" fillId="0" borderId="0" xfId="77" applyFont="1" applyAlignment="1" applyProtection="1">
      <alignment horizontal="center" vertical="top" wrapText="1"/>
      <protection hidden="1"/>
    </xf>
    <xf numFmtId="1" fontId="26" fillId="0" borderId="0" xfId="77" applyNumberFormat="1" applyFont="1" applyProtection="1">
      <protection hidden="1"/>
    </xf>
    <xf numFmtId="2" fontId="26" fillId="0" borderId="0" xfId="77" applyNumberFormat="1" applyFont="1" applyProtection="1">
      <protection hidden="1"/>
    </xf>
    <xf numFmtId="171" fontId="26" fillId="0" borderId="0" xfId="77" applyNumberFormat="1" applyFont="1" applyProtection="1">
      <protection hidden="1"/>
    </xf>
    <xf numFmtId="172" fontId="26" fillId="0" borderId="0" xfId="77" applyNumberFormat="1" applyFont="1" applyProtection="1">
      <protection hidden="1"/>
    </xf>
    <xf numFmtId="0" fontId="26" fillId="0" borderId="0" xfId="77" applyFont="1" applyAlignment="1" applyProtection="1">
      <alignment horizontal="left"/>
      <protection hidden="1"/>
    </xf>
    <xf numFmtId="3" fontId="26" fillId="0" borderId="0" xfId="77" applyNumberFormat="1" applyFont="1" applyAlignment="1" applyProtection="1">
      <alignment horizontal="right"/>
      <protection hidden="1"/>
    </xf>
    <xf numFmtId="0" fontId="26" fillId="0" borderId="0" xfId="0" applyFont="1" applyAlignment="1" applyProtection="1">
      <alignment vertical="top"/>
      <protection hidden="1"/>
    </xf>
    <xf numFmtId="0" fontId="26" fillId="0" borderId="3" xfId="0" applyFont="1" applyBorder="1" applyProtection="1">
      <protection hidden="1"/>
    </xf>
    <xf numFmtId="166" fontId="32" fillId="0" borderId="3" xfId="75" applyNumberFormat="1" applyFont="1" applyBorder="1" applyAlignment="1">
      <alignment horizontal="center" vertical="top" wrapText="1"/>
    </xf>
    <xf numFmtId="173" fontId="26" fillId="0" borderId="3" xfId="175" applyNumberFormat="1" applyFont="1" applyBorder="1" applyProtection="1">
      <protection hidden="1"/>
    </xf>
    <xf numFmtId="0" fontId="32" fillId="0" borderId="0" xfId="75" applyFont="1" applyAlignment="1">
      <alignment horizontal="center" vertical="center"/>
    </xf>
    <xf numFmtId="3" fontId="26" fillId="0" borderId="3" xfId="192" applyNumberFormat="1" applyFont="1" applyFill="1" applyBorder="1" applyProtection="1">
      <protection hidden="1"/>
    </xf>
    <xf numFmtId="3" fontId="28" fillId="0" borderId="3" xfId="192" applyNumberFormat="1" applyFont="1" applyFill="1" applyBorder="1" applyProtection="1">
      <protection hidden="1"/>
    </xf>
    <xf numFmtId="0" fontId="26" fillId="0" borderId="3" xfId="175" applyFont="1" applyFill="1" applyBorder="1" applyAlignment="1" applyProtection="1">
      <alignment wrapText="1"/>
      <protection hidden="1"/>
    </xf>
    <xf numFmtId="0" fontId="26" fillId="0" borderId="3" xfId="175" applyFont="1" applyFill="1" applyBorder="1" applyProtection="1">
      <protection hidden="1"/>
    </xf>
    <xf numFmtId="0" fontId="26" fillId="0" borderId="3" xfId="175" applyFont="1" applyBorder="1" applyAlignment="1" applyProtection="1">
      <alignment horizontal="center" vertical="top" wrapText="1"/>
      <protection hidden="1"/>
    </xf>
    <xf numFmtId="0" fontId="26" fillId="0" borderId="3" xfId="174" applyFont="1" applyBorder="1" applyAlignment="1" applyProtection="1">
      <alignment horizontal="center" vertical="top" wrapText="1"/>
      <protection hidden="1"/>
    </xf>
    <xf numFmtId="0" fontId="26" fillId="0" borderId="3" xfId="0" applyFont="1" applyBorder="1" applyAlignment="1">
      <alignment horizontal="center" vertical="top" wrapText="1"/>
    </xf>
    <xf numFmtId="0" fontId="26" fillId="0" borderId="3" xfId="173" applyFont="1" applyBorder="1" applyAlignment="1" applyProtection="1">
      <alignment horizontal="center" vertical="top" wrapText="1"/>
      <protection hidden="1"/>
    </xf>
    <xf numFmtId="175" fontId="26" fillId="0" borderId="3" xfId="77" applyNumberFormat="1" applyFont="1" applyBorder="1" applyAlignment="1" applyProtection="1">
      <alignment horizontal="right" vertical="center"/>
      <protection hidden="1"/>
    </xf>
    <xf numFmtId="175" fontId="26" fillId="0" borderId="3" xfId="77" applyNumberFormat="1" applyFont="1" applyBorder="1" applyProtection="1">
      <protection hidden="1"/>
    </xf>
    <xf numFmtId="0" fontId="26" fillId="0" borderId="0" xfId="175" applyFont="1" applyBorder="1" applyProtection="1">
      <protection hidden="1"/>
    </xf>
    <xf numFmtId="3" fontId="26" fillId="0" borderId="0" xfId="175" applyNumberFormat="1" applyFont="1" applyBorder="1" applyProtection="1">
      <protection hidden="1"/>
    </xf>
    <xf numFmtId="11" fontId="26" fillId="0" borderId="0" xfId="175" applyNumberFormat="1" applyFont="1" applyBorder="1" applyProtection="1">
      <protection hidden="1"/>
    </xf>
    <xf numFmtId="0" fontId="0" fillId="0" borderId="0" xfId="0" applyFill="1" applyBorder="1"/>
    <xf numFmtId="0" fontId="26" fillId="0" borderId="0" xfId="175" applyFont="1" applyFill="1" applyBorder="1" applyProtection="1">
      <protection hidden="1"/>
    </xf>
    <xf numFmtId="169" fontId="26" fillId="0" borderId="0" xfId="192" applyNumberFormat="1" applyFont="1" applyFill="1" applyBorder="1" applyAlignment="1" applyProtection="1">
      <alignment horizontal="right"/>
      <protection hidden="1"/>
    </xf>
    <xf numFmtId="169" fontId="26" fillId="0" borderId="0" xfId="192" applyNumberFormat="1" applyFont="1" applyBorder="1" applyProtection="1">
      <protection hidden="1"/>
    </xf>
    <xf numFmtId="0" fontId="0" fillId="0" borderId="0" xfId="0" applyBorder="1" applyAlignment="1">
      <alignment horizontal="right"/>
    </xf>
    <xf numFmtId="0" fontId="26" fillId="0" borderId="15" xfId="0" applyFont="1" applyBorder="1" applyAlignment="1">
      <alignment wrapText="1"/>
    </xf>
    <xf numFmtId="0" fontId="27" fillId="0" borderId="0" xfId="78" applyFont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6" fillId="0" borderId="14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0" fontId="28" fillId="0" borderId="0" xfId="0" applyFont="1" applyAlignment="1">
      <alignment horizontal="center" wrapText="1"/>
    </xf>
    <xf numFmtId="0" fontId="26" fillId="0" borderId="12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9" fillId="0" borderId="16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wrapText="1"/>
    </xf>
    <xf numFmtId="0" fontId="31" fillId="0" borderId="0" xfId="0" applyFont="1" applyAlignment="1">
      <alignment horizontal="center" wrapText="1"/>
    </xf>
    <xf numFmtId="0" fontId="26" fillId="0" borderId="3" xfId="0" applyFont="1" applyBorder="1" applyAlignment="1">
      <alignment horizontal="center" vertical="top"/>
    </xf>
    <xf numFmtId="0" fontId="31" fillId="0" borderId="0" xfId="175" applyFont="1" applyAlignment="1" applyProtection="1">
      <alignment horizontal="center" vertical="center"/>
      <protection hidden="1"/>
    </xf>
    <xf numFmtId="0" fontId="26" fillId="0" borderId="3" xfId="175" applyFont="1" applyBorder="1" applyAlignment="1" applyProtection="1">
      <alignment horizontal="center" vertical="top" wrapText="1"/>
      <protection hidden="1"/>
    </xf>
    <xf numFmtId="0" fontId="26" fillId="0" borderId="3" xfId="174" applyFont="1" applyBorder="1" applyAlignment="1" applyProtection="1">
      <alignment horizontal="center" vertical="top" wrapText="1"/>
      <protection hidden="1"/>
    </xf>
    <xf numFmtId="0" fontId="26" fillId="0" borderId="3" xfId="175" applyFont="1" applyBorder="1" applyAlignment="1" applyProtection="1">
      <alignment horizontal="center" vertical="center" wrapText="1"/>
      <protection hidden="1"/>
    </xf>
    <xf numFmtId="0" fontId="26" fillId="0" borderId="3" xfId="175" applyFont="1" applyBorder="1" applyAlignment="1" applyProtection="1">
      <alignment horizontal="center" vertical="center"/>
      <protection hidden="1"/>
    </xf>
    <xf numFmtId="169" fontId="26" fillId="0" borderId="3" xfId="192" applyNumberFormat="1" applyFont="1" applyBorder="1" applyAlignment="1" applyProtection="1">
      <alignment horizontal="right"/>
      <protection hidden="1"/>
    </xf>
    <xf numFmtId="0" fontId="0" fillId="0" borderId="3" xfId="0" applyBorder="1" applyAlignment="1">
      <alignment horizontal="right"/>
    </xf>
    <xf numFmtId="0" fontId="26" fillId="0" borderId="3" xfId="175" applyFont="1" applyFill="1" applyBorder="1" applyAlignment="1" applyProtection="1">
      <alignment wrapText="1"/>
      <protection hidden="1"/>
    </xf>
    <xf numFmtId="0" fontId="0" fillId="0" borderId="3" xfId="0" applyFill="1" applyBorder="1"/>
    <xf numFmtId="169" fontId="26" fillId="0" borderId="18" xfId="192" applyNumberFormat="1" applyFont="1" applyFill="1" applyBorder="1" applyAlignment="1" applyProtection="1">
      <alignment horizontal="right"/>
      <protection hidden="1"/>
    </xf>
    <xf numFmtId="169" fontId="26" fillId="0" borderId="16" xfId="192" applyNumberFormat="1" applyFont="1" applyFill="1" applyBorder="1" applyAlignment="1" applyProtection="1">
      <alignment horizontal="right"/>
      <protection hidden="1"/>
    </xf>
    <xf numFmtId="169" fontId="26" fillId="0" borderId="17" xfId="192" applyNumberFormat="1" applyFont="1" applyFill="1" applyBorder="1" applyAlignment="1" applyProtection="1">
      <alignment horizontal="right"/>
      <protection hidden="1"/>
    </xf>
    <xf numFmtId="0" fontId="26" fillId="0" borderId="0" xfId="77" applyFont="1" applyAlignment="1" applyProtection="1">
      <alignment horizontal="left" vertical="center" wrapText="1"/>
      <protection hidden="1"/>
    </xf>
    <xf numFmtId="0" fontId="28" fillId="0" borderId="0" xfId="77" applyFont="1" applyAlignment="1" applyProtection="1">
      <alignment horizontal="center" wrapText="1"/>
      <protection hidden="1"/>
    </xf>
    <xf numFmtId="0" fontId="26" fillId="0" borderId="26" xfId="75" applyFont="1" applyBorder="1" applyAlignment="1">
      <alignment horizontal="left" wrapText="1"/>
    </xf>
    <xf numFmtId="0" fontId="28" fillId="0" borderId="19" xfId="75" applyFont="1" applyBorder="1" applyAlignment="1">
      <alignment horizontal="center" wrapText="1"/>
    </xf>
    <xf numFmtId="0" fontId="32" fillId="0" borderId="3" xfId="75" applyFont="1" applyBorder="1" applyAlignment="1" applyProtection="1">
      <alignment horizontal="center" vertical="top" wrapText="1"/>
    </xf>
    <xf numFmtId="0" fontId="32" fillId="0" borderId="3" xfId="75" applyFont="1" applyBorder="1" applyAlignment="1" applyProtection="1">
      <alignment horizontal="center" vertical="center"/>
    </xf>
    <xf numFmtId="0" fontId="32" fillId="0" borderId="20" xfId="75" applyFont="1" applyBorder="1" applyAlignment="1" applyProtection="1">
      <alignment horizontal="center" vertical="center"/>
    </xf>
    <xf numFmtId="0" fontId="32" fillId="0" borderId="21" xfId="75" applyFont="1" applyBorder="1" applyAlignment="1" applyProtection="1">
      <alignment horizontal="center" vertical="center"/>
    </xf>
    <xf numFmtId="0" fontId="32" fillId="0" borderId="22" xfId="75" applyFont="1" applyBorder="1" applyAlignment="1" applyProtection="1">
      <alignment horizontal="center" vertical="center"/>
    </xf>
    <xf numFmtId="166" fontId="32" fillId="0" borderId="18" xfId="75" applyNumberFormat="1" applyFont="1" applyBorder="1" applyAlignment="1">
      <alignment horizontal="center" vertical="top" wrapText="1"/>
    </xf>
    <xf numFmtId="166" fontId="32" fillId="0" borderId="17" xfId="75" applyNumberFormat="1" applyFont="1" applyBorder="1" applyAlignment="1">
      <alignment horizontal="center" vertical="top" wrapText="1"/>
    </xf>
    <xf numFmtId="0" fontId="28" fillId="0" borderId="0" xfId="0" applyFont="1" applyAlignment="1" applyProtection="1">
      <alignment horizontal="center" vertical="center" wrapText="1"/>
      <protection hidden="1"/>
    </xf>
    <xf numFmtId="0" fontId="26" fillId="0" borderId="26" xfId="0" applyFont="1" applyBorder="1" applyAlignment="1" applyProtection="1">
      <alignment horizontal="left" wrapText="1"/>
      <protection hidden="1"/>
    </xf>
    <xf numFmtId="0" fontId="28" fillId="0" borderId="19" xfId="75" applyFont="1" applyBorder="1" applyAlignment="1">
      <alignment horizontal="center" vertical="top" wrapText="1"/>
    </xf>
    <xf numFmtId="0" fontId="28" fillId="0" borderId="0" xfId="175" applyFont="1" applyAlignment="1" applyProtection="1">
      <alignment horizontal="center" vertical="center"/>
      <protection hidden="1"/>
    </xf>
    <xf numFmtId="0" fontId="26" fillId="0" borderId="3" xfId="173" applyFont="1" applyBorder="1" applyAlignment="1" applyProtection="1">
      <alignment horizontal="center" vertical="top" wrapText="1"/>
      <protection hidden="1"/>
    </xf>
    <xf numFmtId="3" fontId="26" fillId="0" borderId="3" xfId="175" applyNumberFormat="1" applyFont="1" applyBorder="1" applyAlignment="1" applyProtection="1">
      <alignment horizontal="center"/>
      <protection hidden="1"/>
    </xf>
    <xf numFmtId="0" fontId="26" fillId="0" borderId="3" xfId="175" applyFont="1" applyBorder="1" applyAlignment="1" applyProtection="1">
      <alignment horizontal="center" wrapText="1"/>
      <protection hidden="1"/>
    </xf>
    <xf numFmtId="3" fontId="29" fillId="0" borderId="3" xfId="186" applyNumberFormat="1" applyFont="1" applyBorder="1" applyAlignment="1">
      <alignment horizontal="center" vertical="center"/>
    </xf>
    <xf numFmtId="0" fontId="32" fillId="0" borderId="3" xfId="175" applyFont="1" applyBorder="1" applyAlignment="1" applyProtection="1">
      <alignment horizontal="center" vertical="top" wrapText="1"/>
      <protection hidden="1"/>
    </xf>
    <xf numFmtId="0" fontId="32" fillId="0" borderId="3" xfId="174" applyFont="1" applyBorder="1" applyAlignment="1" applyProtection="1">
      <alignment horizontal="center" vertical="top" wrapText="1"/>
      <protection hidden="1"/>
    </xf>
    <xf numFmtId="0" fontId="32" fillId="0" borderId="3" xfId="175" applyFont="1" applyBorder="1" applyAlignment="1" applyProtection="1">
      <alignment horizontal="center" vertical="center" wrapText="1"/>
      <protection hidden="1"/>
    </xf>
    <xf numFmtId="0" fontId="32" fillId="0" borderId="3" xfId="175" applyFont="1" applyBorder="1" applyAlignment="1" applyProtection="1">
      <alignment horizontal="center" vertical="center"/>
      <protection hidden="1"/>
    </xf>
    <xf numFmtId="0" fontId="32" fillId="0" borderId="3" xfId="173" applyFont="1" applyBorder="1" applyAlignment="1" applyProtection="1">
      <alignment horizontal="center" vertical="top" wrapText="1"/>
      <protection hidden="1"/>
    </xf>
    <xf numFmtId="3" fontId="26" fillId="0" borderId="18" xfId="175" applyNumberFormat="1" applyFont="1" applyBorder="1" applyAlignment="1" applyProtection="1">
      <alignment horizontal="center"/>
      <protection hidden="1"/>
    </xf>
    <xf numFmtId="3" fontId="26" fillId="0" borderId="17" xfId="175" applyNumberFormat="1" applyFont="1" applyBorder="1" applyAlignment="1" applyProtection="1">
      <alignment horizontal="center"/>
      <protection hidden="1"/>
    </xf>
    <xf numFmtId="0" fontId="26" fillId="0" borderId="20" xfId="175" applyFont="1" applyBorder="1" applyAlignment="1" applyProtection="1">
      <alignment horizontal="center" wrapText="1"/>
      <protection hidden="1"/>
    </xf>
    <xf numFmtId="0" fontId="26" fillId="0" borderId="21" xfId="175" applyFont="1" applyBorder="1" applyAlignment="1" applyProtection="1">
      <alignment horizontal="center" wrapText="1"/>
      <protection hidden="1"/>
    </xf>
    <xf numFmtId="0" fontId="26" fillId="0" borderId="22" xfId="175" applyFont="1" applyBorder="1" applyAlignment="1" applyProtection="1">
      <alignment horizontal="center" wrapText="1"/>
      <protection hidden="1"/>
    </xf>
    <xf numFmtId="0" fontId="26" fillId="0" borderId="23" xfId="175" applyFont="1" applyBorder="1" applyAlignment="1" applyProtection="1">
      <alignment horizontal="center" wrapText="1"/>
      <protection hidden="1"/>
    </xf>
    <xf numFmtId="0" fontId="26" fillId="0" borderId="24" xfId="175" applyFont="1" applyBorder="1" applyAlignment="1" applyProtection="1">
      <alignment horizontal="center" wrapText="1"/>
      <protection hidden="1"/>
    </xf>
    <xf numFmtId="0" fontId="26" fillId="0" borderId="25" xfId="175" applyFont="1" applyBorder="1" applyAlignment="1" applyProtection="1">
      <alignment horizontal="center" wrapText="1"/>
      <protection hidden="1"/>
    </xf>
    <xf numFmtId="169" fontId="26" fillId="0" borderId="18" xfId="192" applyNumberFormat="1" applyFont="1" applyBorder="1" applyAlignment="1" applyProtection="1">
      <alignment horizontal="center" wrapText="1"/>
      <protection hidden="1"/>
    </xf>
    <xf numFmtId="169" fontId="26" fillId="0" borderId="3" xfId="192" applyNumberFormat="1" applyFont="1" applyBorder="1" applyAlignment="1" applyProtection="1">
      <alignment horizontal="center" wrapText="1"/>
      <protection hidden="1"/>
    </xf>
    <xf numFmtId="169" fontId="26" fillId="0" borderId="17" xfId="192" applyNumberFormat="1" applyFont="1" applyBorder="1" applyAlignment="1" applyProtection="1">
      <alignment horizontal="center" wrapText="1"/>
      <protection hidden="1"/>
    </xf>
    <xf numFmtId="0" fontId="28" fillId="0" borderId="0" xfId="75" applyFont="1" applyBorder="1" applyAlignment="1">
      <alignment horizontal="center" wrapText="1"/>
    </xf>
    <xf numFmtId="0" fontId="26" fillId="0" borderId="0" xfId="75" applyFont="1" applyBorder="1" applyAlignment="1">
      <alignment horizontal="left" wrapText="1"/>
    </xf>
    <xf numFmtId="0" fontId="32" fillId="0" borderId="0" xfId="75" applyFont="1" applyBorder="1"/>
    <xf numFmtId="0" fontId="26" fillId="0" borderId="0" xfId="75" applyFont="1" applyBorder="1"/>
    <xf numFmtId="0" fontId="32" fillId="0" borderId="0" xfId="75" applyFont="1" applyBorder="1" applyAlignment="1">
      <alignment vertical="center"/>
    </xf>
    <xf numFmtId="3" fontId="26" fillId="0" borderId="0" xfId="75" applyNumberFormat="1" applyFont="1" applyBorder="1"/>
    <xf numFmtId="166" fontId="32" fillId="0" borderId="3" xfId="75" applyNumberFormat="1" applyFont="1" applyBorder="1" applyAlignment="1">
      <alignment horizontal="center" vertical="top" wrapText="1"/>
    </xf>
    <xf numFmtId="0" fontId="0" fillId="0" borderId="26" xfId="0" applyBorder="1" applyAlignment="1">
      <alignment horizontal="left" wrapText="1"/>
    </xf>
  </cellXfs>
  <cellStyles count="196">
    <cellStyle name="20% - Акцент1 2" xfId="1"/>
    <cellStyle name="20% — акцент1 2" xfId="2"/>
    <cellStyle name="20% — акцент1 3" xfId="3"/>
    <cellStyle name="20% - Акцент2 2" xfId="4"/>
    <cellStyle name="20% — акцент2 2" xfId="5"/>
    <cellStyle name="20% — акцент2 3" xfId="6"/>
    <cellStyle name="20% - Акцент3 2" xfId="7"/>
    <cellStyle name="20% — акцент3 2" xfId="8"/>
    <cellStyle name="20% — акцент3 3" xfId="9"/>
    <cellStyle name="20% - Акцент4 2" xfId="10"/>
    <cellStyle name="20% — акцент4 2" xfId="11"/>
    <cellStyle name="20% — акцент4 3" xfId="12"/>
    <cellStyle name="20% - Акцент5 2" xfId="13"/>
    <cellStyle name="20% — акцент5 2" xfId="14"/>
    <cellStyle name="20% — акцент5 3" xfId="15"/>
    <cellStyle name="20% - Акцент6 2" xfId="16"/>
    <cellStyle name="20% — акцент6 2" xfId="17"/>
    <cellStyle name="20% — акцент6 3" xfId="18"/>
    <cellStyle name="40% - Акцент1 2" xfId="19"/>
    <cellStyle name="40% — акцент1 2" xfId="20"/>
    <cellStyle name="40% — акцент1 3" xfId="21"/>
    <cellStyle name="40% - Акцент2 2" xfId="22"/>
    <cellStyle name="40% — акцент2 2" xfId="23"/>
    <cellStyle name="40% — акцент2 3" xfId="24"/>
    <cellStyle name="40% - Акцент3 2" xfId="25"/>
    <cellStyle name="40% — акцент3 2" xfId="26"/>
    <cellStyle name="40% — акцент3 3" xfId="27"/>
    <cellStyle name="40% - Акцент4 2" xfId="28"/>
    <cellStyle name="40% — акцент4 2" xfId="29"/>
    <cellStyle name="40% — акцент4 3" xfId="30"/>
    <cellStyle name="40% - Акцент5 2" xfId="31"/>
    <cellStyle name="40% — акцент5 2" xfId="32"/>
    <cellStyle name="40% — акцент5 3" xfId="33"/>
    <cellStyle name="40% - Акцент6 2" xfId="34"/>
    <cellStyle name="40% — акцент6 2" xfId="35"/>
    <cellStyle name="40% — акцент6 3" xfId="36"/>
    <cellStyle name="60% — акцент1 2" xfId="37"/>
    <cellStyle name="60% — акцент2 2" xfId="38"/>
    <cellStyle name="60% — акцент3 2" xfId="39"/>
    <cellStyle name="60% — акцент4 2" xfId="40"/>
    <cellStyle name="60% — акцент5 2" xfId="41"/>
    <cellStyle name="60% — акцент6 2" xfId="42"/>
    <cellStyle name="Акцент1 2" xfId="43"/>
    <cellStyle name="Акцент2 2" xfId="44"/>
    <cellStyle name="Акцент3 2" xfId="45"/>
    <cellStyle name="Акцент4 2" xfId="46"/>
    <cellStyle name="Акцент5 2" xfId="47"/>
    <cellStyle name="Акцент6 2" xfId="48"/>
    <cellStyle name="Ввод  2" xfId="49"/>
    <cellStyle name="Вывод 2" xfId="50"/>
    <cellStyle name="Вычисление 2" xfId="51"/>
    <cellStyle name="Гиперссылка 2" xfId="52"/>
    <cellStyle name="Данные (редактируемые)" xfId="53"/>
    <cellStyle name="Данные (только для чтения)" xfId="54"/>
    <cellStyle name="Данные для удаления" xfId="55"/>
    <cellStyle name="Заголовки полей" xfId="56"/>
    <cellStyle name="Заголовки полей [печать]" xfId="57"/>
    <cellStyle name="Заголовок 1 2" xfId="58"/>
    <cellStyle name="Заголовок 2 2" xfId="59"/>
    <cellStyle name="Заголовок 3 2" xfId="60"/>
    <cellStyle name="Заголовок 4 2" xfId="61"/>
    <cellStyle name="Заголовок меры" xfId="62"/>
    <cellStyle name="Заголовок показателя [печать]" xfId="63"/>
    <cellStyle name="Заголовок показателя константы" xfId="64"/>
    <cellStyle name="Заголовок результата расчета" xfId="65"/>
    <cellStyle name="Заголовок свободного показателя" xfId="66"/>
    <cellStyle name="Значение фильтра" xfId="67"/>
    <cellStyle name="Значение фильтра [печать]" xfId="68"/>
    <cellStyle name="Информация о задаче" xfId="69"/>
    <cellStyle name="Итог 2" xfId="70"/>
    <cellStyle name="Контрольная ячейка 2" xfId="71"/>
    <cellStyle name="Название 2" xfId="72"/>
    <cellStyle name="Нейтральный 2" xfId="73"/>
    <cellStyle name="Обычный" xfId="0" builtinId="0"/>
    <cellStyle name="Обычный 10" xfId="74"/>
    <cellStyle name="Обычный 14" xfId="75"/>
    <cellStyle name="Обычный 15" xfId="76"/>
    <cellStyle name="Обычный 2" xfId="77"/>
    <cellStyle name="Обычный 2 2" xfId="78"/>
    <cellStyle name="Обычный 2 2 2" xfId="79"/>
    <cellStyle name="Обычный 2 3" xfId="80"/>
    <cellStyle name="Обычный 2 3 2" xfId="81"/>
    <cellStyle name="Обычный 2 4" xfId="82"/>
    <cellStyle name="Обычный 3" xfId="83"/>
    <cellStyle name="Обычный 3 10" xfId="84"/>
    <cellStyle name="Обычный 3 2" xfId="85"/>
    <cellStyle name="Обычный 3 2 2" xfId="86"/>
    <cellStyle name="Обычный 3 2 2 2" xfId="87"/>
    <cellStyle name="Обычный 3 2 2 3" xfId="88"/>
    <cellStyle name="Обычный 3 2 2 4" xfId="89"/>
    <cellStyle name="Обычный 3 2 2 5" xfId="90"/>
    <cellStyle name="Обычный 3 2 2 6" xfId="91"/>
    <cellStyle name="Обычный 3 2 2 7" xfId="92"/>
    <cellStyle name="Обычный 3 2 3" xfId="93"/>
    <cellStyle name="Обычный 3 2 3 2" xfId="94"/>
    <cellStyle name="Обычный 3 2 3 3" xfId="95"/>
    <cellStyle name="Обычный 3 2 3 4" xfId="96"/>
    <cellStyle name="Обычный 3 2 3 5" xfId="97"/>
    <cellStyle name="Обычный 3 2 3 6" xfId="98"/>
    <cellStyle name="Обычный 3 2 3 7" xfId="99"/>
    <cellStyle name="Обычный 3 2 4" xfId="100"/>
    <cellStyle name="Обычный 3 2 5" xfId="101"/>
    <cellStyle name="Обычный 3 2 6" xfId="102"/>
    <cellStyle name="Обычный 3 2 7" xfId="103"/>
    <cellStyle name="Обычный 3 2 8" xfId="104"/>
    <cellStyle name="Обычный 3 2 9" xfId="105"/>
    <cellStyle name="Обычный 3 3" xfId="106"/>
    <cellStyle name="Обычный 3 3 2" xfId="107"/>
    <cellStyle name="Обычный 3 3 3" xfId="108"/>
    <cellStyle name="Обычный 3 3 4" xfId="109"/>
    <cellStyle name="Обычный 3 3 5" xfId="110"/>
    <cellStyle name="Обычный 3 3 6" xfId="111"/>
    <cellStyle name="Обычный 3 3 7" xfId="112"/>
    <cellStyle name="Обычный 3 4" xfId="113"/>
    <cellStyle name="Обычный 3 4 2" xfId="114"/>
    <cellStyle name="Обычный 3 4 3" xfId="115"/>
    <cellStyle name="Обычный 3 4 4" xfId="116"/>
    <cellStyle name="Обычный 3 4 5" xfId="117"/>
    <cellStyle name="Обычный 3 4 6" xfId="118"/>
    <cellStyle name="Обычный 3 4 7" xfId="119"/>
    <cellStyle name="Обычный 3 5" xfId="120"/>
    <cellStyle name="Обычный 3 6" xfId="121"/>
    <cellStyle name="Обычный 3 7" xfId="122"/>
    <cellStyle name="Обычный 3 8" xfId="123"/>
    <cellStyle name="Обычный 3 9" xfId="124"/>
    <cellStyle name="Обычный 4" xfId="125"/>
    <cellStyle name="Обычный 4 2" xfId="126"/>
    <cellStyle name="Обычный 5" xfId="127"/>
    <cellStyle name="Обычный 5 10" xfId="128"/>
    <cellStyle name="Обычный 5 11" xfId="129"/>
    <cellStyle name="Обычный 5 2" xfId="130"/>
    <cellStyle name="Обычный 5 2 2" xfId="131"/>
    <cellStyle name="Обычный 5 2 2 2" xfId="132"/>
    <cellStyle name="Обычный 5 2 2 3" xfId="133"/>
    <cellStyle name="Обычный 5 2 2 4" xfId="134"/>
    <cellStyle name="Обычный 5 2 2 5" xfId="135"/>
    <cellStyle name="Обычный 5 2 2 6" xfId="136"/>
    <cellStyle name="Обычный 5 2 2 7" xfId="137"/>
    <cellStyle name="Обычный 5 2 3" xfId="138"/>
    <cellStyle name="Обычный 5 2 3 2" xfId="139"/>
    <cellStyle name="Обычный 5 2 3 3" xfId="140"/>
    <cellStyle name="Обычный 5 2 3 4" xfId="141"/>
    <cellStyle name="Обычный 5 2 3 5" xfId="142"/>
    <cellStyle name="Обычный 5 2 3 6" xfId="143"/>
    <cellStyle name="Обычный 5 2 3 7" xfId="144"/>
    <cellStyle name="Обычный 5 2 4" xfId="145"/>
    <cellStyle name="Обычный 5 2 5" xfId="146"/>
    <cellStyle name="Обычный 5 2 6" xfId="147"/>
    <cellStyle name="Обычный 5 2 7" xfId="148"/>
    <cellStyle name="Обычный 5 2 8" xfId="149"/>
    <cellStyle name="Обычный 5 2 9" xfId="150"/>
    <cellStyle name="Обычный 5 3" xfId="151"/>
    <cellStyle name="Обычный 5 3 2" xfId="152"/>
    <cellStyle name="Обычный 5 3 3" xfId="153"/>
    <cellStyle name="Обычный 5 3 4" xfId="154"/>
    <cellStyle name="Обычный 5 3 5" xfId="155"/>
    <cellStyle name="Обычный 5 3 6" xfId="156"/>
    <cellStyle name="Обычный 5 3 7" xfId="157"/>
    <cellStyle name="Обычный 5 4" xfId="158"/>
    <cellStyle name="Обычный 5 4 2" xfId="159"/>
    <cellStyle name="Обычный 5 4 3" xfId="160"/>
    <cellStyle name="Обычный 5 4 4" xfId="161"/>
    <cellStyle name="Обычный 5 4 5" xfId="162"/>
    <cellStyle name="Обычный 5 4 6" xfId="163"/>
    <cellStyle name="Обычный 5 4 7" xfId="164"/>
    <cellStyle name="Обычный 5 5" xfId="165"/>
    <cellStyle name="Обычный 5 6" xfId="166"/>
    <cellStyle name="Обычный 5 7" xfId="167"/>
    <cellStyle name="Обычный 5 8" xfId="168"/>
    <cellStyle name="Обычный 5 9" xfId="169"/>
    <cellStyle name="Обычный 6" xfId="170"/>
    <cellStyle name="Обычный 7" xfId="171"/>
    <cellStyle name="Обычный 8" xfId="172"/>
    <cellStyle name="Обычный_все" xfId="173"/>
    <cellStyle name="Обычный_все 2" xfId="174"/>
    <cellStyle name="Обычный_Копия Расчет ИНП новое" xfId="175"/>
    <cellStyle name="Отдельная ячейка" xfId="176"/>
    <cellStyle name="Отдельная ячейка - константа" xfId="177"/>
    <cellStyle name="Отдельная ячейка - константа [печать]" xfId="178"/>
    <cellStyle name="Отдельная ячейка [печать]" xfId="179"/>
    <cellStyle name="Отдельная ячейка-результат" xfId="180"/>
    <cellStyle name="Отдельная ячейка-результат [печать]" xfId="181"/>
    <cellStyle name="Плохой 2" xfId="182"/>
    <cellStyle name="Пояснение 2" xfId="183"/>
    <cellStyle name="Примечание 2" xfId="184"/>
    <cellStyle name="Примечание 3" xfId="185"/>
    <cellStyle name="Процентный" xfId="186" builtinId="5"/>
    <cellStyle name="Свойства элементов измерения" xfId="187"/>
    <cellStyle name="Свойства элементов измерения [печать]" xfId="188"/>
    <cellStyle name="Связанная ячейка 2" xfId="189"/>
    <cellStyle name="Текст предупреждения 2" xfId="190"/>
    <cellStyle name="Финансовый 2" xfId="191"/>
    <cellStyle name="Финансовый_Копия Расчет ИНП новое" xfId="192"/>
    <cellStyle name="Хороший 2" xfId="193"/>
    <cellStyle name="Элементы осей" xfId="194"/>
    <cellStyle name="Элементы осей [печать]" xfId="1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C15"/>
  <sheetViews>
    <sheetView zoomScale="60" workbookViewId="0">
      <selection activeCell="Z4" sqref="Z4"/>
    </sheetView>
  </sheetViews>
  <sheetFormatPr defaultRowHeight="12.75" x14ac:dyDescent="0.2"/>
  <cols>
    <col min="1" max="1" width="45.42578125" style="1" customWidth="1"/>
    <col min="2" max="2" width="108" style="1" customWidth="1"/>
    <col min="3" max="3" width="21.42578125" style="2" customWidth="1"/>
    <col min="4" max="16384" width="9.140625" style="1"/>
  </cols>
  <sheetData>
    <row r="3" spans="1:3" ht="18.75" x14ac:dyDescent="0.2">
      <c r="A3" s="178" t="s">
        <v>0</v>
      </c>
      <c r="B3" s="178"/>
      <c r="C3" s="178"/>
    </row>
    <row r="4" spans="1:3" ht="55.5" customHeight="1" x14ac:dyDescent="0.2">
      <c r="A4" s="178" t="s">
        <v>1</v>
      </c>
      <c r="B4" s="178"/>
      <c r="C4" s="178"/>
    </row>
    <row r="5" spans="1:3" ht="18.75" x14ac:dyDescent="0.2">
      <c r="A5" s="3"/>
      <c r="B5" s="3"/>
      <c r="C5" s="3"/>
    </row>
    <row r="6" spans="1:3" ht="18.75" x14ac:dyDescent="0.2">
      <c r="A6" s="4"/>
      <c r="B6" s="4"/>
      <c r="C6" s="5" t="s">
        <v>2</v>
      </c>
    </row>
    <row r="7" spans="1:3" ht="37.5" x14ac:dyDescent="0.3">
      <c r="A7" s="6" t="s">
        <v>3</v>
      </c>
      <c r="B7" s="7" t="s">
        <v>4</v>
      </c>
      <c r="C7" s="8">
        <v>815</v>
      </c>
    </row>
    <row r="8" spans="1:3" ht="37.5" x14ac:dyDescent="0.2">
      <c r="A8" s="9" t="s">
        <v>5</v>
      </c>
      <c r="B8" s="7" t="s">
        <v>6</v>
      </c>
      <c r="C8" s="8">
        <v>14</v>
      </c>
    </row>
    <row r="9" spans="1:3" ht="37.5" x14ac:dyDescent="0.2">
      <c r="A9" s="9" t="s">
        <v>7</v>
      </c>
      <c r="B9" s="7" t="s">
        <v>8</v>
      </c>
      <c r="C9" s="10" t="s">
        <v>9</v>
      </c>
    </row>
    <row r="10" spans="1:3" ht="37.5" x14ac:dyDescent="0.2">
      <c r="A10" s="9" t="s">
        <v>10</v>
      </c>
      <c r="B10" s="7" t="s">
        <v>11</v>
      </c>
      <c r="C10" s="8" t="s">
        <v>12</v>
      </c>
    </row>
    <row r="11" spans="1:3" ht="37.5" x14ac:dyDescent="0.3">
      <c r="A11" s="6" t="s">
        <v>13</v>
      </c>
      <c r="B11" s="7" t="s">
        <v>14</v>
      </c>
      <c r="C11" s="11" t="s">
        <v>15</v>
      </c>
    </row>
    <row r="12" spans="1:3" ht="37.5" x14ac:dyDescent="0.3">
      <c r="A12" s="6" t="s">
        <v>16</v>
      </c>
      <c r="B12" s="7" t="s">
        <v>17</v>
      </c>
      <c r="C12" s="11" t="s">
        <v>18</v>
      </c>
    </row>
    <row r="13" spans="1:3" ht="18.75" x14ac:dyDescent="0.3">
      <c r="A13" s="6" t="s">
        <v>19</v>
      </c>
      <c r="B13" s="7" t="s">
        <v>20</v>
      </c>
      <c r="C13" s="11">
        <v>511</v>
      </c>
    </row>
    <row r="14" spans="1:3" ht="56.25" x14ac:dyDescent="0.3">
      <c r="A14" s="6" t="s">
        <v>21</v>
      </c>
      <c r="B14" s="12" t="s">
        <v>22</v>
      </c>
      <c r="C14" s="13"/>
    </row>
    <row r="15" spans="1:3" ht="18.75" x14ac:dyDescent="0.2">
      <c r="A15" s="14" t="s">
        <v>23</v>
      </c>
      <c r="B15" s="4"/>
      <c r="C15" s="5" t="s">
        <v>24</v>
      </c>
    </row>
  </sheetData>
  <mergeCells count="2">
    <mergeCell ref="A3:C3"/>
    <mergeCell ref="A4:C4"/>
  </mergeCells>
  <pageMargins left="0.87" right="0.1574803149606299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4"/>
  <sheetViews>
    <sheetView view="pageBreakPreview" topLeftCell="A16" zoomScale="80" workbookViewId="0">
      <selection activeCell="C50" sqref="C50:H50"/>
    </sheetView>
  </sheetViews>
  <sheetFormatPr defaultRowHeight="12.75" x14ac:dyDescent="0.2"/>
  <cols>
    <col min="1" max="1" width="4.140625" style="16" customWidth="1"/>
    <col min="2" max="2" width="37.28515625" style="16" customWidth="1"/>
    <col min="3" max="3" width="34.28515625" style="15" customWidth="1"/>
    <col min="4" max="4" width="24.28515625" style="15" customWidth="1"/>
    <col min="5" max="5" width="26" style="15" customWidth="1"/>
    <col min="6" max="6" width="34.5703125" style="15" customWidth="1"/>
    <col min="7" max="7" width="22.140625" style="15" customWidth="1"/>
    <col min="8" max="8" width="20.85546875" style="15" customWidth="1"/>
    <col min="9" max="16384" width="9.140625" style="15"/>
  </cols>
  <sheetData>
    <row r="1" spans="1:8" ht="16.5" customHeight="1" x14ac:dyDescent="0.2">
      <c r="A1" s="17"/>
      <c r="C1" s="183" t="s">
        <v>25</v>
      </c>
      <c r="D1" s="183"/>
      <c r="E1" s="183"/>
      <c r="F1" s="183"/>
      <c r="G1" s="183"/>
    </row>
    <row r="2" spans="1:8" ht="16.5" customHeight="1" x14ac:dyDescent="0.2">
      <c r="A2" s="17"/>
      <c r="C2" s="17"/>
      <c r="D2" s="17"/>
      <c r="E2" s="17"/>
      <c r="F2" s="17"/>
      <c r="G2" s="17"/>
    </row>
    <row r="3" spans="1:8" ht="27.75" customHeight="1" x14ac:dyDescent="0.2">
      <c r="A3" s="184" t="s">
        <v>26</v>
      </c>
      <c r="B3" s="186" t="s">
        <v>239</v>
      </c>
      <c r="C3" s="180" t="s">
        <v>27</v>
      </c>
      <c r="D3" s="180" t="s">
        <v>28</v>
      </c>
      <c r="E3" s="180" t="s">
        <v>29</v>
      </c>
      <c r="F3" s="180" t="s">
        <v>30</v>
      </c>
      <c r="G3" s="180" t="s">
        <v>31</v>
      </c>
      <c r="H3" s="180" t="s">
        <v>32</v>
      </c>
    </row>
    <row r="4" spans="1:8" s="18" customFormat="1" ht="53.25" customHeight="1" x14ac:dyDescent="0.2">
      <c r="A4" s="185"/>
      <c r="B4" s="187"/>
      <c r="C4" s="181"/>
      <c r="D4" s="181"/>
      <c r="E4" s="181"/>
      <c r="F4" s="181"/>
      <c r="G4" s="181"/>
      <c r="H4" s="181"/>
    </row>
    <row r="5" spans="1:8" s="18" customFormat="1" ht="18.75" customHeight="1" x14ac:dyDescent="0.2">
      <c r="A5" s="185"/>
      <c r="B5" s="187"/>
      <c r="C5" s="188"/>
      <c r="D5" s="188"/>
      <c r="E5" s="181"/>
      <c r="F5" s="181"/>
      <c r="G5" s="181"/>
      <c r="H5" s="181"/>
    </row>
    <row r="6" spans="1:8" s="18" customFormat="1" ht="22.5" customHeight="1" x14ac:dyDescent="0.2">
      <c r="A6" s="185"/>
      <c r="B6" s="187"/>
      <c r="C6" s="188"/>
      <c r="D6" s="188"/>
      <c r="E6" s="181"/>
      <c r="F6" s="181"/>
      <c r="G6" s="181"/>
      <c r="H6" s="181"/>
    </row>
    <row r="7" spans="1:8" s="18" customFormat="1" ht="14.25" customHeight="1" x14ac:dyDescent="0.2">
      <c r="A7" s="185"/>
      <c r="B7" s="187"/>
      <c r="C7" s="189"/>
      <c r="D7" s="189"/>
      <c r="E7" s="182"/>
      <c r="F7" s="182"/>
      <c r="G7" s="182"/>
      <c r="H7" s="182"/>
    </row>
    <row r="8" spans="1:8" ht="13.5" customHeight="1" x14ac:dyDescent="0.2">
      <c r="A8" s="19">
        <v>1</v>
      </c>
      <c r="B8" s="21" t="s">
        <v>33</v>
      </c>
      <c r="C8" s="22">
        <v>44612</v>
      </c>
      <c r="D8" s="22">
        <v>8860</v>
      </c>
      <c r="E8" s="22">
        <v>73173</v>
      </c>
      <c r="F8" s="23">
        <v>201.2</v>
      </c>
      <c r="G8" s="24"/>
      <c r="H8" s="25">
        <v>10721</v>
      </c>
    </row>
    <row r="9" spans="1:8" ht="13.5" customHeight="1" x14ac:dyDescent="0.2">
      <c r="A9" s="19">
        <v>2</v>
      </c>
      <c r="B9" s="21" t="s">
        <v>34</v>
      </c>
      <c r="C9" s="22">
        <v>88202</v>
      </c>
      <c r="D9" s="22">
        <v>18480</v>
      </c>
      <c r="E9" s="22">
        <v>122153</v>
      </c>
      <c r="F9" s="23">
        <v>309.5</v>
      </c>
      <c r="G9" s="24"/>
      <c r="H9" s="25">
        <v>15093</v>
      </c>
    </row>
    <row r="10" spans="1:8" ht="13.5" customHeight="1" x14ac:dyDescent="0.2">
      <c r="A10" s="19">
        <v>3</v>
      </c>
      <c r="B10" s="21" t="s">
        <v>35</v>
      </c>
      <c r="C10" s="22">
        <v>24636</v>
      </c>
      <c r="D10" s="22">
        <v>4949</v>
      </c>
      <c r="E10" s="22">
        <v>62681</v>
      </c>
      <c r="F10" s="23">
        <v>135.9</v>
      </c>
      <c r="G10" s="24"/>
      <c r="H10" s="25">
        <v>8075</v>
      </c>
    </row>
    <row r="11" spans="1:8" ht="13.5" customHeight="1" x14ac:dyDescent="0.2">
      <c r="A11" s="19">
        <v>4</v>
      </c>
      <c r="B11" s="21" t="s">
        <v>36</v>
      </c>
      <c r="C11" s="22">
        <v>82950</v>
      </c>
      <c r="D11" s="22">
        <v>16021</v>
      </c>
      <c r="E11" s="22">
        <v>143910</v>
      </c>
      <c r="F11" s="23">
        <v>167.3</v>
      </c>
      <c r="G11" s="26">
        <v>12.9</v>
      </c>
      <c r="H11" s="25">
        <v>14707</v>
      </c>
    </row>
    <row r="12" spans="1:8" ht="13.5" customHeight="1" x14ac:dyDescent="0.2">
      <c r="A12" s="19">
        <v>5</v>
      </c>
      <c r="B12" s="21" t="s">
        <v>37</v>
      </c>
      <c r="C12" s="22">
        <v>565413</v>
      </c>
      <c r="D12" s="22">
        <v>117262</v>
      </c>
      <c r="E12" s="22">
        <v>691377</v>
      </c>
      <c r="F12" s="23">
        <v>1019.8</v>
      </c>
      <c r="G12" s="26">
        <v>100</v>
      </c>
      <c r="H12" s="25">
        <v>226010</v>
      </c>
    </row>
    <row r="13" spans="1:8" ht="13.5" customHeight="1" x14ac:dyDescent="0.2">
      <c r="A13" s="19">
        <v>6</v>
      </c>
      <c r="B13" s="21" t="s">
        <v>38</v>
      </c>
      <c r="C13" s="22">
        <v>205049</v>
      </c>
      <c r="D13" s="22">
        <v>42910</v>
      </c>
      <c r="E13" s="22">
        <v>328791</v>
      </c>
      <c r="F13" s="23">
        <v>619.6</v>
      </c>
      <c r="G13" s="27">
        <v>37.5</v>
      </c>
      <c r="H13" s="25">
        <v>100611</v>
      </c>
    </row>
    <row r="14" spans="1:8" ht="13.5" customHeight="1" x14ac:dyDescent="0.2">
      <c r="A14" s="19">
        <v>7</v>
      </c>
      <c r="B14" s="21" t="s">
        <v>39</v>
      </c>
      <c r="C14" s="28">
        <v>23830</v>
      </c>
      <c r="D14" s="22">
        <v>4669</v>
      </c>
      <c r="E14" s="28">
        <v>46175</v>
      </c>
      <c r="F14" s="23">
        <v>361.8</v>
      </c>
      <c r="G14" s="29"/>
      <c r="H14" s="25">
        <v>6929</v>
      </c>
    </row>
    <row r="15" spans="1:8" ht="13.5" customHeight="1" x14ac:dyDescent="0.2">
      <c r="A15" s="30">
        <v>8</v>
      </c>
      <c r="B15" s="21" t="s">
        <v>40</v>
      </c>
      <c r="C15" s="22">
        <v>40169</v>
      </c>
      <c r="D15" s="22">
        <v>8476</v>
      </c>
      <c r="E15" s="22">
        <v>84254</v>
      </c>
      <c r="F15" s="23">
        <v>167.9</v>
      </c>
      <c r="G15" s="24"/>
      <c r="H15" s="25">
        <v>19467</v>
      </c>
    </row>
    <row r="16" spans="1:8" ht="13.5" customHeight="1" x14ac:dyDescent="0.2">
      <c r="A16" s="19">
        <v>9</v>
      </c>
      <c r="B16" s="21" t="s">
        <v>41</v>
      </c>
      <c r="C16" s="22">
        <v>39719</v>
      </c>
      <c r="D16" s="22">
        <v>7861</v>
      </c>
      <c r="E16" s="22">
        <v>84049</v>
      </c>
      <c r="F16" s="23">
        <v>506.8</v>
      </c>
      <c r="G16" s="24"/>
      <c r="H16" s="25">
        <v>12250</v>
      </c>
    </row>
    <row r="17" spans="1:8" ht="13.5" customHeight="1" x14ac:dyDescent="0.2">
      <c r="A17" s="19">
        <v>10</v>
      </c>
      <c r="B17" s="21" t="s">
        <v>42</v>
      </c>
      <c r="C17" s="22">
        <v>46869</v>
      </c>
      <c r="D17" s="22">
        <v>11667</v>
      </c>
      <c r="E17" s="22">
        <v>102542</v>
      </c>
      <c r="F17" s="23">
        <v>388.4</v>
      </c>
      <c r="G17" s="24"/>
      <c r="H17" s="25">
        <v>2579</v>
      </c>
    </row>
    <row r="18" spans="1:8" ht="13.5" customHeight="1" x14ac:dyDescent="0.2">
      <c r="A18" s="19">
        <v>11</v>
      </c>
      <c r="B18" s="21" t="s">
        <v>43</v>
      </c>
      <c r="C18" s="22">
        <v>39488</v>
      </c>
      <c r="D18" s="22">
        <v>8736</v>
      </c>
      <c r="E18" s="22">
        <v>69636</v>
      </c>
      <c r="F18" s="23">
        <v>384.8</v>
      </c>
      <c r="G18" s="24"/>
      <c r="H18" s="25">
        <v>9776</v>
      </c>
    </row>
    <row r="19" spans="1:8" ht="13.5" customHeight="1" x14ac:dyDescent="0.2">
      <c r="A19" s="19">
        <v>12</v>
      </c>
      <c r="B19" s="21" t="s">
        <v>44</v>
      </c>
      <c r="C19" s="22">
        <v>17896</v>
      </c>
      <c r="D19" s="22">
        <v>4358</v>
      </c>
      <c r="E19" s="22">
        <v>37803</v>
      </c>
      <c r="F19" s="23">
        <v>140.69999999999999</v>
      </c>
      <c r="G19" s="24"/>
      <c r="H19" s="25">
        <v>5671</v>
      </c>
    </row>
    <row r="20" spans="1:8" ht="13.5" customHeight="1" x14ac:dyDescent="0.2">
      <c r="A20" s="19">
        <v>13</v>
      </c>
      <c r="B20" s="21" t="s">
        <v>45</v>
      </c>
      <c r="C20" s="22">
        <v>6658</v>
      </c>
      <c r="D20" s="22">
        <v>1959</v>
      </c>
      <c r="E20" s="22">
        <v>15914</v>
      </c>
      <c r="F20" s="23">
        <v>4.4000000000000004</v>
      </c>
      <c r="G20" s="24"/>
      <c r="H20" s="25">
        <v>1808</v>
      </c>
    </row>
    <row r="21" spans="1:8" ht="13.5" customHeight="1" x14ac:dyDescent="0.2">
      <c r="A21" s="19">
        <f t="shared" ref="A21:A49" si="0">A20+1</f>
        <v>14</v>
      </c>
      <c r="B21" s="21" t="s">
        <v>46</v>
      </c>
      <c r="C21" s="22">
        <v>19699</v>
      </c>
      <c r="D21" s="22">
        <v>4859</v>
      </c>
      <c r="E21" s="22">
        <v>63687</v>
      </c>
      <c r="F21" s="23">
        <v>189.2</v>
      </c>
      <c r="G21" s="24"/>
      <c r="H21" s="25">
        <v>3631</v>
      </c>
    </row>
    <row r="22" spans="1:8" ht="13.5" customHeight="1" x14ac:dyDescent="0.2">
      <c r="A22" s="19">
        <f t="shared" si="0"/>
        <v>15</v>
      </c>
      <c r="B22" s="21" t="s">
        <v>47</v>
      </c>
      <c r="C22" s="22">
        <v>20893</v>
      </c>
      <c r="D22" s="22">
        <v>5376</v>
      </c>
      <c r="E22" s="22">
        <v>65182</v>
      </c>
      <c r="F22" s="23">
        <v>217.7</v>
      </c>
      <c r="G22" s="24"/>
      <c r="H22" s="25">
        <v>2899</v>
      </c>
    </row>
    <row r="23" spans="1:8" ht="13.5" customHeight="1" x14ac:dyDescent="0.2">
      <c r="A23" s="19">
        <f t="shared" si="0"/>
        <v>16</v>
      </c>
      <c r="B23" s="21" t="s">
        <v>48</v>
      </c>
      <c r="C23" s="22">
        <v>12883</v>
      </c>
      <c r="D23" s="22">
        <v>2840</v>
      </c>
      <c r="E23" s="22">
        <v>30041</v>
      </c>
      <c r="F23" s="23">
        <v>188.7</v>
      </c>
      <c r="G23" s="24"/>
      <c r="H23" s="25">
        <v>3827</v>
      </c>
    </row>
    <row r="24" spans="1:8" ht="13.5" customHeight="1" x14ac:dyDescent="0.2">
      <c r="A24" s="19">
        <f t="shared" si="0"/>
        <v>17</v>
      </c>
      <c r="B24" s="21" t="s">
        <v>49</v>
      </c>
      <c r="C24" s="22">
        <v>16118</v>
      </c>
      <c r="D24" s="22">
        <v>3267</v>
      </c>
      <c r="E24" s="22">
        <v>31829</v>
      </c>
      <c r="F24" s="23">
        <v>282.39999999999998</v>
      </c>
      <c r="G24" s="24"/>
      <c r="H24" s="25">
        <v>7892</v>
      </c>
    </row>
    <row r="25" spans="1:8" ht="13.5" customHeight="1" x14ac:dyDescent="0.2">
      <c r="A25" s="19">
        <f t="shared" si="0"/>
        <v>18</v>
      </c>
      <c r="B25" s="21" t="s">
        <v>50</v>
      </c>
      <c r="C25" s="22">
        <v>13679</v>
      </c>
      <c r="D25" s="22">
        <v>3133</v>
      </c>
      <c r="E25" s="22">
        <v>39541</v>
      </c>
      <c r="F25" s="23">
        <v>175.2</v>
      </c>
      <c r="G25" s="24"/>
      <c r="H25" s="25">
        <v>2828</v>
      </c>
    </row>
    <row r="26" spans="1:8" ht="13.5" customHeight="1" x14ac:dyDescent="0.2">
      <c r="A26" s="19">
        <f t="shared" si="0"/>
        <v>19</v>
      </c>
      <c r="B26" s="21" t="s">
        <v>51</v>
      </c>
      <c r="C26" s="22">
        <v>16261</v>
      </c>
      <c r="D26" s="22">
        <v>3626</v>
      </c>
      <c r="E26" s="22">
        <v>70603</v>
      </c>
      <c r="F26" s="23">
        <v>297.8</v>
      </c>
      <c r="G26" s="24"/>
      <c r="H26" s="25">
        <v>2945</v>
      </c>
    </row>
    <row r="27" spans="1:8" ht="13.5" customHeight="1" x14ac:dyDescent="0.2">
      <c r="A27" s="19">
        <f t="shared" si="0"/>
        <v>20</v>
      </c>
      <c r="B27" s="21" t="s">
        <v>52</v>
      </c>
      <c r="C27" s="22">
        <v>30852</v>
      </c>
      <c r="D27" s="22">
        <v>7820</v>
      </c>
      <c r="E27" s="22">
        <v>99794</v>
      </c>
      <c r="F27" s="23">
        <v>441.1</v>
      </c>
      <c r="G27" s="24"/>
      <c r="H27" s="25">
        <v>8656</v>
      </c>
    </row>
    <row r="28" spans="1:8" ht="13.5" customHeight="1" x14ac:dyDescent="0.2">
      <c r="A28" s="19">
        <f t="shared" si="0"/>
        <v>21</v>
      </c>
      <c r="B28" s="21" t="s">
        <v>53</v>
      </c>
      <c r="C28" s="22">
        <v>10628</v>
      </c>
      <c r="D28" s="22">
        <v>2240</v>
      </c>
      <c r="E28" s="22">
        <v>48831</v>
      </c>
      <c r="F28" s="23">
        <v>136</v>
      </c>
      <c r="G28" s="24"/>
      <c r="H28" s="25">
        <v>2777</v>
      </c>
    </row>
    <row r="29" spans="1:8" ht="13.5" customHeight="1" x14ac:dyDescent="0.2">
      <c r="A29" s="19">
        <f t="shared" si="0"/>
        <v>22</v>
      </c>
      <c r="B29" s="21" t="s">
        <v>54</v>
      </c>
      <c r="C29" s="22">
        <v>11958</v>
      </c>
      <c r="D29" s="22">
        <v>3233</v>
      </c>
      <c r="E29" s="22">
        <v>35950</v>
      </c>
      <c r="F29" s="23">
        <v>124.2</v>
      </c>
      <c r="G29" s="24"/>
      <c r="H29" s="25">
        <v>4353</v>
      </c>
    </row>
    <row r="30" spans="1:8" ht="13.5" customHeight="1" x14ac:dyDescent="0.2">
      <c r="A30" s="19">
        <f t="shared" si="0"/>
        <v>23</v>
      </c>
      <c r="B30" s="21" t="s">
        <v>55</v>
      </c>
      <c r="C30" s="22">
        <v>24927</v>
      </c>
      <c r="D30" s="22">
        <v>6049</v>
      </c>
      <c r="E30" s="22">
        <v>51399</v>
      </c>
      <c r="F30" s="23">
        <v>312.7</v>
      </c>
      <c r="G30" s="24"/>
      <c r="H30" s="25">
        <v>3523</v>
      </c>
    </row>
    <row r="31" spans="1:8" ht="13.5" customHeight="1" x14ac:dyDescent="0.2">
      <c r="A31" s="19">
        <f t="shared" si="0"/>
        <v>24</v>
      </c>
      <c r="B31" s="21" t="s">
        <v>56</v>
      </c>
      <c r="C31" s="22">
        <v>14301</v>
      </c>
      <c r="D31" s="22">
        <v>3357</v>
      </c>
      <c r="E31" s="22">
        <v>38733</v>
      </c>
      <c r="F31" s="23">
        <v>191.5</v>
      </c>
      <c r="G31" s="24"/>
      <c r="H31" s="25">
        <v>2183</v>
      </c>
    </row>
    <row r="32" spans="1:8" ht="13.5" customHeight="1" x14ac:dyDescent="0.2">
      <c r="A32" s="19">
        <f t="shared" si="0"/>
        <v>25</v>
      </c>
      <c r="B32" s="21" t="s">
        <v>57</v>
      </c>
      <c r="C32" s="22">
        <v>17332</v>
      </c>
      <c r="D32" s="22">
        <v>4239</v>
      </c>
      <c r="E32" s="22">
        <v>46510</v>
      </c>
      <c r="F32" s="23">
        <v>232</v>
      </c>
      <c r="G32" s="24"/>
      <c r="H32" s="25">
        <v>2941</v>
      </c>
    </row>
    <row r="33" spans="1:8" ht="13.5" customHeight="1" x14ac:dyDescent="0.2">
      <c r="A33" s="19">
        <f t="shared" si="0"/>
        <v>26</v>
      </c>
      <c r="B33" s="21" t="s">
        <v>58</v>
      </c>
      <c r="C33" s="22">
        <v>14368</v>
      </c>
      <c r="D33" s="22">
        <v>3026</v>
      </c>
      <c r="E33" s="22">
        <v>32792</v>
      </c>
      <c r="F33" s="23">
        <v>163.1</v>
      </c>
      <c r="G33" s="24"/>
      <c r="H33" s="25">
        <v>4466</v>
      </c>
    </row>
    <row r="34" spans="1:8" ht="13.5" customHeight="1" x14ac:dyDescent="0.2">
      <c r="A34" s="19">
        <f t="shared" si="0"/>
        <v>27</v>
      </c>
      <c r="B34" s="21" t="s">
        <v>59</v>
      </c>
      <c r="C34" s="22">
        <v>9286</v>
      </c>
      <c r="D34" s="22">
        <v>1938</v>
      </c>
      <c r="E34" s="22">
        <v>22492</v>
      </c>
      <c r="F34" s="23">
        <v>153.4</v>
      </c>
      <c r="G34" s="24"/>
      <c r="H34" s="25">
        <v>4761</v>
      </c>
    </row>
    <row r="35" spans="1:8" ht="13.5" customHeight="1" x14ac:dyDescent="0.2">
      <c r="A35" s="19">
        <f t="shared" si="0"/>
        <v>28</v>
      </c>
      <c r="B35" s="21" t="s">
        <v>60</v>
      </c>
      <c r="C35" s="22">
        <v>24344</v>
      </c>
      <c r="D35" s="22">
        <v>6035</v>
      </c>
      <c r="E35" s="22">
        <v>51510</v>
      </c>
      <c r="F35" s="23">
        <v>188.6</v>
      </c>
      <c r="G35" s="24"/>
      <c r="H35" s="25">
        <v>7584</v>
      </c>
    </row>
    <row r="36" spans="1:8" ht="13.5" customHeight="1" x14ac:dyDescent="0.2">
      <c r="A36" s="19">
        <f t="shared" si="0"/>
        <v>29</v>
      </c>
      <c r="B36" s="21" t="s">
        <v>61</v>
      </c>
      <c r="C36" s="22">
        <v>30398</v>
      </c>
      <c r="D36" s="22">
        <v>7264</v>
      </c>
      <c r="E36" s="22">
        <v>87920</v>
      </c>
      <c r="F36" s="23">
        <v>463.2</v>
      </c>
      <c r="G36" s="24"/>
      <c r="H36" s="25">
        <v>3422</v>
      </c>
    </row>
    <row r="37" spans="1:8" ht="13.5" customHeight="1" x14ac:dyDescent="0.2">
      <c r="A37" s="19">
        <f t="shared" si="0"/>
        <v>30</v>
      </c>
      <c r="B37" s="21" t="s">
        <v>62</v>
      </c>
      <c r="C37" s="22">
        <v>17343</v>
      </c>
      <c r="D37" s="22">
        <v>4128</v>
      </c>
      <c r="E37" s="22">
        <v>30295</v>
      </c>
      <c r="F37" s="23">
        <v>179.1</v>
      </c>
      <c r="G37" s="24"/>
      <c r="H37" s="25">
        <v>1997</v>
      </c>
    </row>
    <row r="38" spans="1:8" ht="13.5" customHeight="1" x14ac:dyDescent="0.2">
      <c r="A38" s="19">
        <f t="shared" si="0"/>
        <v>31</v>
      </c>
      <c r="B38" s="21" t="s">
        <v>63</v>
      </c>
      <c r="C38" s="22">
        <v>120687</v>
      </c>
      <c r="D38" s="22">
        <v>29907</v>
      </c>
      <c r="E38" s="22">
        <v>251026</v>
      </c>
      <c r="F38" s="23">
        <v>975.6</v>
      </c>
      <c r="G38" s="24"/>
      <c r="H38" s="25">
        <v>28713</v>
      </c>
    </row>
    <row r="39" spans="1:8" ht="13.5" customHeight="1" x14ac:dyDescent="0.2">
      <c r="A39" s="19">
        <f t="shared" si="0"/>
        <v>32</v>
      </c>
      <c r="B39" s="21" t="s">
        <v>64</v>
      </c>
      <c r="C39" s="22">
        <v>21394</v>
      </c>
      <c r="D39" s="22">
        <v>5528</v>
      </c>
      <c r="E39" s="22">
        <v>56007</v>
      </c>
      <c r="F39" s="23">
        <v>213.9</v>
      </c>
      <c r="G39" s="24"/>
      <c r="H39" s="25">
        <v>7660</v>
      </c>
    </row>
    <row r="40" spans="1:8" ht="13.5" customHeight="1" x14ac:dyDescent="0.2">
      <c r="A40" s="19">
        <f t="shared" si="0"/>
        <v>33</v>
      </c>
      <c r="B40" s="21" t="s">
        <v>65</v>
      </c>
      <c r="C40" s="22">
        <v>22149</v>
      </c>
      <c r="D40" s="22">
        <v>5092</v>
      </c>
      <c r="E40" s="22">
        <v>55711</v>
      </c>
      <c r="F40" s="23">
        <v>237.9</v>
      </c>
      <c r="G40" s="24"/>
      <c r="H40" s="25">
        <v>2886</v>
      </c>
    </row>
    <row r="41" spans="1:8" ht="13.5" customHeight="1" x14ac:dyDescent="0.2">
      <c r="A41" s="19">
        <f t="shared" si="0"/>
        <v>34</v>
      </c>
      <c r="B41" s="21" t="s">
        <v>66</v>
      </c>
      <c r="C41" s="22">
        <v>12915</v>
      </c>
      <c r="D41" s="22">
        <v>2375</v>
      </c>
      <c r="E41" s="22">
        <v>24089</v>
      </c>
      <c r="F41" s="23">
        <v>197.1</v>
      </c>
      <c r="G41" s="24"/>
      <c r="H41" s="25">
        <v>3470</v>
      </c>
    </row>
    <row r="42" spans="1:8" ht="13.5" customHeight="1" x14ac:dyDescent="0.2">
      <c r="A42" s="19">
        <f t="shared" si="0"/>
        <v>35</v>
      </c>
      <c r="B42" s="21" t="s">
        <v>67</v>
      </c>
      <c r="C42" s="22">
        <v>29133</v>
      </c>
      <c r="D42" s="22">
        <v>7139</v>
      </c>
      <c r="E42" s="22">
        <v>41765</v>
      </c>
      <c r="F42" s="23">
        <v>223</v>
      </c>
      <c r="G42" s="24"/>
      <c r="H42" s="25">
        <v>2858</v>
      </c>
    </row>
    <row r="43" spans="1:8" ht="13.5" customHeight="1" x14ac:dyDescent="0.2">
      <c r="A43" s="19">
        <f t="shared" si="0"/>
        <v>36</v>
      </c>
      <c r="B43" s="21" t="s">
        <v>68</v>
      </c>
      <c r="C43" s="22">
        <v>39447</v>
      </c>
      <c r="D43" s="22">
        <v>9015</v>
      </c>
      <c r="E43" s="22">
        <v>69915</v>
      </c>
      <c r="F43" s="23">
        <v>416.6</v>
      </c>
      <c r="G43" s="24"/>
      <c r="H43" s="25">
        <v>5874</v>
      </c>
    </row>
    <row r="44" spans="1:8" ht="13.5" customHeight="1" x14ac:dyDescent="0.2">
      <c r="A44" s="19">
        <f t="shared" si="0"/>
        <v>37</v>
      </c>
      <c r="B44" s="21" t="s">
        <v>69</v>
      </c>
      <c r="C44" s="22">
        <v>10224</v>
      </c>
      <c r="D44" s="22">
        <v>2440</v>
      </c>
      <c r="E44" s="22">
        <v>26371</v>
      </c>
      <c r="F44" s="23">
        <v>86.2</v>
      </c>
      <c r="G44" s="24"/>
      <c r="H44" s="25">
        <v>1121</v>
      </c>
    </row>
    <row r="45" spans="1:8" ht="13.5" customHeight="1" x14ac:dyDescent="0.2">
      <c r="A45" s="19">
        <f t="shared" si="0"/>
        <v>38</v>
      </c>
      <c r="B45" s="21" t="s">
        <v>70</v>
      </c>
      <c r="C45" s="22">
        <v>11035</v>
      </c>
      <c r="D45" s="22">
        <v>1750</v>
      </c>
      <c r="E45" s="22">
        <v>52972</v>
      </c>
      <c r="F45" s="23">
        <v>230.9</v>
      </c>
      <c r="G45" s="24"/>
      <c r="H45" s="25">
        <v>2337</v>
      </c>
    </row>
    <row r="46" spans="1:8" ht="13.5" customHeight="1" x14ac:dyDescent="0.2">
      <c r="A46" s="19">
        <f t="shared" si="0"/>
        <v>39</v>
      </c>
      <c r="B46" s="21" t="s">
        <v>71</v>
      </c>
      <c r="C46" s="22">
        <v>21078</v>
      </c>
      <c r="D46" s="22">
        <v>5265</v>
      </c>
      <c r="E46" s="22">
        <v>53904</v>
      </c>
      <c r="F46" s="23">
        <v>212.1</v>
      </c>
      <c r="G46" s="24"/>
      <c r="H46" s="25">
        <v>4057</v>
      </c>
    </row>
    <row r="47" spans="1:8" ht="13.5" customHeight="1" x14ac:dyDescent="0.2">
      <c r="A47" s="19">
        <f t="shared" si="0"/>
        <v>40</v>
      </c>
      <c r="B47" s="21" t="s">
        <v>72</v>
      </c>
      <c r="C47" s="22">
        <v>30900</v>
      </c>
      <c r="D47" s="22">
        <v>6920</v>
      </c>
      <c r="E47" s="22">
        <v>50869</v>
      </c>
      <c r="F47" s="23">
        <v>181.1</v>
      </c>
      <c r="G47" s="24"/>
      <c r="H47" s="25">
        <v>14643</v>
      </c>
    </row>
    <row r="48" spans="1:8" ht="13.5" customHeight="1" x14ac:dyDescent="0.2">
      <c r="A48" s="19">
        <f t="shared" si="0"/>
        <v>41</v>
      </c>
      <c r="B48" s="21" t="s">
        <v>73</v>
      </c>
      <c r="C48" s="22">
        <v>16999</v>
      </c>
      <c r="D48" s="22">
        <v>3842</v>
      </c>
      <c r="E48" s="22">
        <v>44782</v>
      </c>
      <c r="F48" s="23">
        <v>177.8</v>
      </c>
      <c r="G48" s="24"/>
      <c r="H48" s="25">
        <v>3253</v>
      </c>
    </row>
    <row r="49" spans="1:8" ht="13.5" customHeight="1" x14ac:dyDescent="0.2">
      <c r="A49" s="19">
        <f t="shared" si="0"/>
        <v>42</v>
      </c>
      <c r="B49" s="21" t="s">
        <v>74</v>
      </c>
      <c r="C49" s="22">
        <v>15120</v>
      </c>
      <c r="D49" s="22">
        <v>3180</v>
      </c>
      <c r="E49" s="22">
        <v>31423</v>
      </c>
      <c r="F49" s="23">
        <v>258.8</v>
      </c>
      <c r="G49" s="24"/>
      <c r="H49" s="25">
        <v>10952</v>
      </c>
    </row>
    <row r="50" spans="1:8" s="31" customFormat="1" ht="18.75" customHeight="1" x14ac:dyDescent="0.2">
      <c r="A50" s="177"/>
      <c r="B50" s="99" t="s">
        <v>75</v>
      </c>
      <c r="C50" s="22">
        <v>1881842</v>
      </c>
      <c r="D50" s="22">
        <v>411091</v>
      </c>
      <c r="E50" s="22">
        <v>3468401</v>
      </c>
      <c r="F50" s="22">
        <v>11754.999999999998</v>
      </c>
      <c r="G50" s="22">
        <v>150.4</v>
      </c>
      <c r="H50" s="22">
        <v>592206</v>
      </c>
    </row>
    <row r="51" spans="1:8" ht="16.5" customHeight="1" x14ac:dyDescent="0.2">
      <c r="B51" s="179" t="s">
        <v>240</v>
      </c>
      <c r="C51" s="179"/>
      <c r="D51" s="179"/>
      <c r="E51" s="179"/>
      <c r="F51" s="179"/>
      <c r="G51" s="179"/>
      <c r="H51" s="179"/>
    </row>
    <row r="53" spans="1:8" x14ac:dyDescent="0.2">
      <c r="F53" s="28"/>
    </row>
    <row r="54" spans="1:8" x14ac:dyDescent="0.2">
      <c r="F54" s="28"/>
    </row>
  </sheetData>
  <mergeCells count="10">
    <mergeCell ref="B51:H51"/>
    <mergeCell ref="H3:H7"/>
    <mergeCell ref="C1:G1"/>
    <mergeCell ref="A3:A7"/>
    <mergeCell ref="B3:B7"/>
    <mergeCell ref="C3:C7"/>
    <mergeCell ref="D3:D7"/>
    <mergeCell ref="E3:E7"/>
    <mergeCell ref="F3:F7"/>
    <mergeCell ref="G3:G7"/>
  </mergeCells>
  <pageMargins left="2.87" right="0.70866141732283472" top="0.85" bottom="0.74803149606299213" header="0.49" footer="0.6692913385826772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52"/>
  <sheetViews>
    <sheetView view="pageBreakPreview" zoomScale="90" workbookViewId="0">
      <pane xSplit="2" ySplit="5" topLeftCell="C26" activePane="bottomRight" state="frozen"/>
      <selection activeCell="I6" sqref="I6"/>
      <selection pane="topRight"/>
      <selection pane="bottomLeft"/>
      <selection pane="bottomRight" activeCell="C5" sqref="C5:H5"/>
    </sheetView>
  </sheetViews>
  <sheetFormatPr defaultRowHeight="12.75" x14ac:dyDescent="0.2"/>
  <cols>
    <col min="1" max="1" width="4.140625" style="16" customWidth="1"/>
    <col min="2" max="2" width="36.140625" style="16" customWidth="1"/>
    <col min="3" max="3" width="21.5703125" style="15" customWidth="1"/>
    <col min="4" max="4" width="19.85546875" style="15" hidden="1" customWidth="1"/>
    <col min="5" max="5" width="14.5703125" style="15" hidden="1" customWidth="1"/>
    <col min="6" max="8" width="19.85546875" style="15" hidden="1" customWidth="1"/>
    <col min="9" max="9" width="19.85546875" style="15" customWidth="1"/>
    <col min="10" max="10" width="19.5703125" style="15" customWidth="1"/>
    <col min="11" max="11" width="19.7109375" style="15" hidden="1" customWidth="1"/>
    <col min="12" max="12" width="14.140625" style="15" hidden="1" customWidth="1"/>
    <col min="13" max="13" width="17.28515625" style="15" hidden="1" customWidth="1"/>
    <col min="14" max="14" width="15.140625" style="15" hidden="1" customWidth="1"/>
    <col min="15" max="15" width="19.5703125" style="15" customWidth="1"/>
    <col min="16" max="16" width="20.5703125" style="15" customWidth="1"/>
    <col min="17" max="17" width="18.85546875" style="15" hidden="1" customWidth="1"/>
    <col min="18" max="18" width="21.7109375" style="15" hidden="1" customWidth="1"/>
    <col min="19" max="19" width="15" style="15" hidden="1" customWidth="1"/>
    <col min="20" max="20" width="13.7109375" style="15" hidden="1" customWidth="1"/>
    <col min="21" max="21" width="14.85546875" style="15" customWidth="1"/>
    <col min="22" max="22" width="22.5703125" style="15" customWidth="1"/>
    <col min="23" max="23" width="13.42578125" style="15" hidden="1" customWidth="1"/>
    <col min="24" max="24" width="18.7109375" style="15" hidden="1" customWidth="1"/>
    <col min="25" max="25" width="16" style="15" hidden="1" customWidth="1"/>
    <col min="26" max="26" width="13.7109375" style="15" hidden="1" customWidth="1"/>
    <col min="27" max="27" width="19.7109375" style="15" customWidth="1"/>
    <col min="28" max="28" width="10.28515625" style="15" customWidth="1"/>
    <col min="29" max="29" width="11.5703125" style="15" customWidth="1"/>
    <col min="30" max="35" width="9.42578125" style="15" hidden="1" customWidth="1"/>
    <col min="36" max="36" width="11.5703125" style="15" hidden="1" customWidth="1"/>
    <col min="37" max="16384" width="9.140625" style="15"/>
  </cols>
  <sheetData>
    <row r="1" spans="1:36" ht="27.75" customHeight="1" x14ac:dyDescent="0.3">
      <c r="A1" s="17"/>
      <c r="B1" s="191" t="s">
        <v>76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32"/>
    </row>
    <row r="2" spans="1:36" ht="16.5" customHeight="1" x14ac:dyDescent="0.2">
      <c r="A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36" ht="53.25" customHeight="1" x14ac:dyDescent="0.2">
      <c r="A3" s="187" t="s">
        <v>26</v>
      </c>
      <c r="B3" s="187" t="s">
        <v>239</v>
      </c>
      <c r="C3" s="187" t="s">
        <v>77</v>
      </c>
      <c r="D3" s="187"/>
      <c r="E3" s="187"/>
      <c r="F3" s="187"/>
      <c r="G3" s="187"/>
      <c r="H3" s="187"/>
      <c r="I3" s="187"/>
      <c r="J3" s="187" t="s">
        <v>78</v>
      </c>
      <c r="K3" s="187"/>
      <c r="L3" s="187"/>
      <c r="M3" s="187"/>
      <c r="N3" s="187"/>
      <c r="O3" s="187"/>
      <c r="P3" s="187" t="s">
        <v>79</v>
      </c>
      <c r="Q3" s="187"/>
      <c r="R3" s="187"/>
      <c r="S3" s="187"/>
      <c r="T3" s="187"/>
      <c r="U3" s="187"/>
      <c r="V3" s="187" t="s">
        <v>80</v>
      </c>
      <c r="W3" s="187"/>
      <c r="X3" s="187"/>
      <c r="Y3" s="187"/>
      <c r="Z3" s="187"/>
      <c r="AA3" s="187"/>
      <c r="AB3" s="187" t="s">
        <v>81</v>
      </c>
      <c r="AC3" s="187" t="s">
        <v>82</v>
      </c>
      <c r="AD3" s="20"/>
      <c r="AE3" s="20"/>
      <c r="AF3" s="20"/>
      <c r="AG3" s="20"/>
      <c r="AH3" s="20"/>
      <c r="AI3" s="20"/>
      <c r="AJ3" s="20"/>
    </row>
    <row r="4" spans="1:36" s="18" customFormat="1" ht="72.75" customHeight="1" x14ac:dyDescent="0.2">
      <c r="A4" s="187"/>
      <c r="B4" s="187"/>
      <c r="C4" s="165" t="s">
        <v>83</v>
      </c>
      <c r="D4" s="165" t="s">
        <v>84</v>
      </c>
      <c r="E4" s="165" t="s">
        <v>85</v>
      </c>
      <c r="F4" s="165" t="s">
        <v>86</v>
      </c>
      <c r="G4" s="165" t="s">
        <v>87</v>
      </c>
      <c r="H4" s="165" t="s">
        <v>88</v>
      </c>
      <c r="I4" s="165" t="s">
        <v>89</v>
      </c>
      <c r="J4" s="165" t="s">
        <v>85</v>
      </c>
      <c r="K4" s="165" t="s">
        <v>90</v>
      </c>
      <c r="L4" s="165" t="s">
        <v>91</v>
      </c>
      <c r="M4" s="165" t="s">
        <v>87</v>
      </c>
      <c r="N4" s="165" t="s">
        <v>88</v>
      </c>
      <c r="O4" s="165" t="s">
        <v>89</v>
      </c>
      <c r="P4" s="165" t="s">
        <v>85</v>
      </c>
      <c r="Q4" s="165" t="s">
        <v>92</v>
      </c>
      <c r="R4" s="165" t="s">
        <v>93</v>
      </c>
      <c r="S4" s="165" t="s">
        <v>87</v>
      </c>
      <c r="T4" s="165" t="s">
        <v>88</v>
      </c>
      <c r="U4" s="165" t="s">
        <v>89</v>
      </c>
      <c r="V4" s="165" t="s">
        <v>85</v>
      </c>
      <c r="W4" s="165" t="s">
        <v>94</v>
      </c>
      <c r="X4" s="165" t="s">
        <v>95</v>
      </c>
      <c r="Y4" s="165" t="s">
        <v>87</v>
      </c>
      <c r="Z4" s="165" t="s">
        <v>88</v>
      </c>
      <c r="AA4" s="165" t="s">
        <v>89</v>
      </c>
      <c r="AB4" s="187"/>
      <c r="AC4" s="187"/>
      <c r="AD4" s="20"/>
      <c r="AE4" s="20"/>
      <c r="AF4" s="20"/>
      <c r="AG4" s="20"/>
      <c r="AH4" s="20"/>
      <c r="AI4" s="20"/>
      <c r="AJ4" s="20"/>
    </row>
    <row r="5" spans="1:36" s="18" customFormat="1" ht="72.75" customHeight="1" x14ac:dyDescent="0.2">
      <c r="A5" s="187"/>
      <c r="B5" s="187"/>
      <c r="C5" s="187" t="s">
        <v>96</v>
      </c>
      <c r="D5" s="192"/>
      <c r="E5" s="192"/>
      <c r="F5" s="192"/>
      <c r="G5" s="192"/>
      <c r="H5" s="192"/>
      <c r="I5" s="21">
        <f>55.2/100</f>
        <v>0.55200000000000005</v>
      </c>
      <c r="J5" s="187" t="s">
        <v>97</v>
      </c>
      <c r="K5" s="187"/>
      <c r="L5" s="187"/>
      <c r="M5" s="187"/>
      <c r="N5" s="187"/>
      <c r="O5" s="21">
        <f>8.1/100</f>
        <v>8.1000000000000003E-2</v>
      </c>
      <c r="P5" s="187" t="s">
        <v>97</v>
      </c>
      <c r="Q5" s="187"/>
      <c r="R5" s="187"/>
      <c r="S5" s="187"/>
      <c r="T5" s="187"/>
      <c r="U5" s="21">
        <f>1/100</f>
        <v>0.01</v>
      </c>
      <c r="V5" s="187" t="s">
        <v>97</v>
      </c>
      <c r="W5" s="187"/>
      <c r="X5" s="187"/>
      <c r="Y5" s="187"/>
      <c r="Z5" s="187"/>
      <c r="AA5" s="21">
        <f>35.7/100</f>
        <v>0.35700000000000004</v>
      </c>
      <c r="AB5" s="187"/>
      <c r="AC5" s="187"/>
      <c r="AD5" s="20"/>
      <c r="AE5" s="20"/>
      <c r="AF5" s="20"/>
      <c r="AG5" s="20"/>
      <c r="AH5" s="20"/>
      <c r="AI5" s="20"/>
      <c r="AJ5" s="20"/>
    </row>
    <row r="6" spans="1:36" ht="14.25" customHeight="1" x14ac:dyDescent="0.2">
      <c r="A6" s="165">
        <v>1</v>
      </c>
      <c r="B6" s="21" t="s">
        <v>33</v>
      </c>
      <c r="C6" s="22">
        <v>8860</v>
      </c>
      <c r="D6" s="22">
        <v>73173</v>
      </c>
      <c r="E6" s="22">
        <v>44612</v>
      </c>
      <c r="F6" s="33">
        <v>0.96697726302083686</v>
      </c>
      <c r="G6" s="22">
        <v>8567.4185503646149</v>
      </c>
      <c r="H6" s="33">
        <v>0.87533078913652318</v>
      </c>
      <c r="I6" s="34">
        <v>0.48319999999999996</v>
      </c>
      <c r="J6" s="22">
        <v>44612</v>
      </c>
      <c r="K6" s="22">
        <v>201.2</v>
      </c>
      <c r="L6" s="33">
        <v>0.71</v>
      </c>
      <c r="M6" s="22">
        <v>31674.519999999997</v>
      </c>
      <c r="N6" s="33">
        <v>0.7106024050493075</v>
      </c>
      <c r="O6" s="34">
        <v>5.7599999999999998E-2</v>
      </c>
      <c r="P6" s="22">
        <v>44612</v>
      </c>
      <c r="Q6" s="22">
        <v>10721</v>
      </c>
      <c r="R6" s="33">
        <v>0.76364929725820074</v>
      </c>
      <c r="S6" s="22">
        <v>34067.922449282851</v>
      </c>
      <c r="T6" s="33">
        <v>0.76364929725820052</v>
      </c>
      <c r="U6" s="34">
        <v>7.5999999999999991E-3</v>
      </c>
      <c r="V6" s="22">
        <v>44612</v>
      </c>
      <c r="W6" s="22">
        <v>44800.000000000007</v>
      </c>
      <c r="X6" s="33">
        <v>1.0293000000000001</v>
      </c>
      <c r="Y6" s="22">
        <v>45919.131600000008</v>
      </c>
      <c r="Z6" s="33">
        <v>0.99981643124758302</v>
      </c>
      <c r="AA6" s="33">
        <v>0.3569</v>
      </c>
      <c r="AB6" s="33">
        <v>0.90529999999999999</v>
      </c>
      <c r="AC6" s="33">
        <v>0.90529999999999988</v>
      </c>
      <c r="AD6" s="35">
        <f>ROUND(I12,4)</f>
        <v>0.50060000000000004</v>
      </c>
      <c r="AE6" s="34">
        <f>ROUND(O12,4)</f>
        <v>0.1946</v>
      </c>
      <c r="AF6" s="34">
        <f>ROUND(U12,4)</f>
        <v>9.1999999999999998E-3</v>
      </c>
      <c r="AG6" s="34">
        <f>ROUND(AA12,4)</f>
        <v>0.52659999999999996</v>
      </c>
      <c r="AH6" s="34">
        <f t="shared" ref="AH6:AH47" si="0">AD6+AE6+AF6+AG6</f>
        <v>1.2309999999999999</v>
      </c>
      <c r="AI6" s="33">
        <f>AH6-AC12</f>
        <v>0</v>
      </c>
      <c r="AJ6" s="33"/>
    </row>
    <row r="7" spans="1:36" ht="14.25" customHeight="1" x14ac:dyDescent="0.2">
      <c r="A7" s="165">
        <v>2</v>
      </c>
      <c r="B7" s="21" t="s">
        <v>34</v>
      </c>
      <c r="C7" s="22">
        <v>18480</v>
      </c>
      <c r="D7" s="22">
        <v>122153</v>
      </c>
      <c r="E7" s="22">
        <v>88202</v>
      </c>
      <c r="F7" s="33">
        <v>0.9254243434971946</v>
      </c>
      <c r="G7" s="22">
        <v>17101.841867828156</v>
      </c>
      <c r="H7" s="33">
        <v>0.88376819345663249</v>
      </c>
      <c r="I7" s="34">
        <v>0.48779999999999996</v>
      </c>
      <c r="J7" s="22">
        <v>88202</v>
      </c>
      <c r="K7" s="22">
        <v>309.5</v>
      </c>
      <c r="L7" s="33">
        <v>0.55000000000000004</v>
      </c>
      <c r="M7" s="22">
        <v>48511.100000000006</v>
      </c>
      <c r="N7" s="33">
        <v>0.55046665179875931</v>
      </c>
      <c r="O7" s="34">
        <v>4.4599999999999994E-2</v>
      </c>
      <c r="P7" s="22">
        <v>88202</v>
      </c>
      <c r="Q7" s="22">
        <v>15093</v>
      </c>
      <c r="R7" s="33">
        <v>0.54376029563142247</v>
      </c>
      <c r="S7" s="22">
        <v>47960.745595282722</v>
      </c>
      <c r="T7" s="33">
        <v>0.54376029563142236</v>
      </c>
      <c r="U7" s="34">
        <v>5.3999999999999994E-3</v>
      </c>
      <c r="V7" s="22">
        <v>88202</v>
      </c>
      <c r="W7" s="22">
        <v>44800.000000000007</v>
      </c>
      <c r="X7" s="33">
        <v>0.75686000000000009</v>
      </c>
      <c r="Y7" s="22">
        <v>66756.565720000013</v>
      </c>
      <c r="Z7" s="33">
        <v>0.73518028189453588</v>
      </c>
      <c r="AA7" s="33">
        <v>0.26249999999999996</v>
      </c>
      <c r="AB7" s="33">
        <v>0.8002999999999999</v>
      </c>
      <c r="AC7" s="33">
        <v>0.8002999999999999</v>
      </c>
      <c r="AD7" s="34">
        <f t="shared" ref="AD7:AD8" si="1">ROUND(I6,4)</f>
        <v>0.48320000000000002</v>
      </c>
      <c r="AE7" s="34">
        <f t="shared" ref="AE7:AE8" si="2">ROUND(O6,4)</f>
        <v>5.7599999999999998E-2</v>
      </c>
      <c r="AF7" s="34">
        <f t="shared" ref="AF7:AF8" si="3">ROUND(U6,4)</f>
        <v>7.6E-3</v>
      </c>
      <c r="AG7" s="34">
        <f t="shared" ref="AG7:AG8" si="4">ROUND(AA6,4)</f>
        <v>0.3569</v>
      </c>
      <c r="AH7" s="34">
        <f t="shared" si="0"/>
        <v>0.9053000000000001</v>
      </c>
      <c r="AI7" s="33">
        <f t="shared" ref="AI7:AI8" si="5">AH7-AC6</f>
        <v>0</v>
      </c>
      <c r="AJ7" s="33"/>
    </row>
    <row r="8" spans="1:36" ht="14.25" customHeight="1" x14ac:dyDescent="0.2">
      <c r="A8" s="165">
        <v>3</v>
      </c>
      <c r="B8" s="21" t="s">
        <v>35</v>
      </c>
      <c r="C8" s="22">
        <v>4949</v>
      </c>
      <c r="D8" s="22">
        <v>62681</v>
      </c>
      <c r="E8" s="22">
        <v>24636</v>
      </c>
      <c r="F8" s="33">
        <v>1.1141339456868211</v>
      </c>
      <c r="G8" s="22">
        <v>5513.8488972040777</v>
      </c>
      <c r="H8" s="33">
        <v>1.0201371864864319</v>
      </c>
      <c r="I8" s="34">
        <v>0.56309999999999993</v>
      </c>
      <c r="J8" s="22">
        <v>24636</v>
      </c>
      <c r="K8" s="22">
        <v>135.9</v>
      </c>
      <c r="L8" s="33">
        <v>0.87</v>
      </c>
      <c r="M8" s="22">
        <v>21433.32</v>
      </c>
      <c r="N8" s="33">
        <v>0.87073815829985568</v>
      </c>
      <c r="O8" s="34">
        <v>7.0499999999999993E-2</v>
      </c>
      <c r="P8" s="22">
        <v>24636</v>
      </c>
      <c r="Q8" s="22">
        <v>8075</v>
      </c>
      <c r="R8" s="33">
        <v>1.0415561546283045</v>
      </c>
      <c r="S8" s="22">
        <v>25659.777425422912</v>
      </c>
      <c r="T8" s="33">
        <v>1.0415561546283043</v>
      </c>
      <c r="U8" s="34">
        <v>1.04E-2</v>
      </c>
      <c r="V8" s="22">
        <v>24636</v>
      </c>
      <c r="W8" s="22">
        <v>44800.000000000007</v>
      </c>
      <c r="X8" s="33">
        <v>1.4852200000000002</v>
      </c>
      <c r="Y8" s="22">
        <v>36589.879920000007</v>
      </c>
      <c r="Z8" s="33">
        <v>1.4426769260832948</v>
      </c>
      <c r="AA8" s="33">
        <v>0.5149999999999999</v>
      </c>
      <c r="AB8" s="33">
        <v>1.1589999999999998</v>
      </c>
      <c r="AC8" s="33">
        <v>1.1589999999999998</v>
      </c>
      <c r="AD8" s="34">
        <f t="shared" si="1"/>
        <v>0.48780000000000001</v>
      </c>
      <c r="AE8" s="34">
        <f t="shared" si="2"/>
        <v>4.4600000000000001E-2</v>
      </c>
      <c r="AF8" s="34">
        <f t="shared" si="3"/>
        <v>5.4000000000000003E-3</v>
      </c>
      <c r="AG8" s="35">
        <f t="shared" si="4"/>
        <v>0.26250000000000001</v>
      </c>
      <c r="AH8" s="34">
        <f t="shared" si="0"/>
        <v>0.80030000000000001</v>
      </c>
      <c r="AI8" s="33">
        <f t="shared" si="5"/>
        <v>0</v>
      </c>
      <c r="AJ8" s="33"/>
    </row>
    <row r="9" spans="1:36" ht="14.25" customHeight="1" x14ac:dyDescent="0.2">
      <c r="A9" s="165">
        <v>4</v>
      </c>
      <c r="B9" s="21" t="s">
        <v>36</v>
      </c>
      <c r="C9" s="22">
        <v>16021</v>
      </c>
      <c r="D9" s="22">
        <v>143910</v>
      </c>
      <c r="E9" s="22">
        <v>82950</v>
      </c>
      <c r="F9" s="33">
        <v>0.98239024611261305</v>
      </c>
      <c r="G9" s="22">
        <v>15738.874132970173</v>
      </c>
      <c r="H9" s="33">
        <v>0.86483087503801448</v>
      </c>
      <c r="I9" s="34">
        <v>0.47739999999999994</v>
      </c>
      <c r="J9" s="22">
        <v>82950</v>
      </c>
      <c r="K9" s="22">
        <v>180.20000000000002</v>
      </c>
      <c r="L9" s="33">
        <v>0.34</v>
      </c>
      <c r="M9" s="22">
        <v>28203.000000000004</v>
      </c>
      <c r="N9" s="33">
        <v>0.34028847565741488</v>
      </c>
      <c r="O9" s="34">
        <v>2.7599999999999996E-2</v>
      </c>
      <c r="P9" s="22">
        <v>82950</v>
      </c>
      <c r="Q9" s="22">
        <v>14707</v>
      </c>
      <c r="R9" s="33">
        <v>0.5634015740702385</v>
      </c>
      <c r="S9" s="22">
        <v>46734.160569126281</v>
      </c>
      <c r="T9" s="33">
        <v>0.56340157407023839</v>
      </c>
      <c r="U9" s="34">
        <v>5.5999999999999991E-3</v>
      </c>
      <c r="V9" s="22">
        <v>82950</v>
      </c>
      <c r="W9" s="22">
        <v>44800.000000000007</v>
      </c>
      <c r="X9" s="33">
        <v>0.77354000000000012</v>
      </c>
      <c r="Y9" s="22">
        <v>64165.143000000011</v>
      </c>
      <c r="Z9" s="33">
        <v>0.75138249512023259</v>
      </c>
      <c r="AA9" s="33">
        <v>0.26819999999999999</v>
      </c>
      <c r="AB9" s="33">
        <v>0.77879999999999994</v>
      </c>
      <c r="AC9" s="33">
        <v>0.77879999999999994</v>
      </c>
      <c r="AD9" s="34">
        <f t="shared" ref="AD9:AD10" si="6">ROUND(I13,4)</f>
        <v>0.55289999999999995</v>
      </c>
      <c r="AE9" s="34">
        <f t="shared" ref="AE9:AE10" si="7">ROUND(O13,4)</f>
        <v>5.3499999999999999E-2</v>
      </c>
      <c r="AF9" s="34">
        <f t="shared" ref="AF9:AF10" si="8">ROUND(U13,4)</f>
        <v>1.54E-2</v>
      </c>
      <c r="AG9" s="35">
        <f t="shared" ref="AG9:AG10" si="9">ROUND(AA13,4)</f>
        <v>0.38009999999999999</v>
      </c>
      <c r="AH9" s="34">
        <f t="shared" si="0"/>
        <v>1.0019</v>
      </c>
      <c r="AI9" s="33">
        <f>AH9-AC13</f>
        <v>0</v>
      </c>
      <c r="AJ9" s="33"/>
    </row>
    <row r="10" spans="1:36" ht="14.25" customHeight="1" x14ac:dyDescent="0.2">
      <c r="A10" s="165">
        <v>5</v>
      </c>
      <c r="B10" s="21" t="s">
        <v>37</v>
      </c>
      <c r="C10" s="22">
        <v>117262</v>
      </c>
      <c r="D10" s="22">
        <v>691377</v>
      </c>
      <c r="E10" s="22">
        <v>565413</v>
      </c>
      <c r="F10" s="33">
        <v>0.89903261419949754</v>
      </c>
      <c r="G10" s="22">
        <v>105422.36240626148</v>
      </c>
      <c r="H10" s="33">
        <v>0.84984724022280567</v>
      </c>
      <c r="I10" s="34">
        <v>0.46909999999999996</v>
      </c>
      <c r="J10" s="22">
        <v>565413</v>
      </c>
      <c r="K10" s="22">
        <v>1119.8</v>
      </c>
      <c r="L10" s="33">
        <v>0.31</v>
      </c>
      <c r="M10" s="22">
        <v>175278.03</v>
      </c>
      <c r="N10" s="33">
        <v>0.31026302192293709</v>
      </c>
      <c r="O10" s="34">
        <v>2.5099999999999997E-2</v>
      </c>
      <c r="P10" s="22">
        <v>565413</v>
      </c>
      <c r="Q10" s="22">
        <v>226010</v>
      </c>
      <c r="R10" s="33">
        <v>1.2702003253984244</v>
      </c>
      <c r="S10" s="22">
        <v>718187.7765844994</v>
      </c>
      <c r="T10" s="33">
        <v>1.2702003253984242</v>
      </c>
      <c r="U10" s="34">
        <v>1.2699999999999999E-2</v>
      </c>
      <c r="V10" s="22">
        <v>565413</v>
      </c>
      <c r="W10" s="22">
        <v>44800.000000000007</v>
      </c>
      <c r="X10" s="33">
        <v>0.51778000000000002</v>
      </c>
      <c r="Y10" s="22">
        <v>292759.54314000002</v>
      </c>
      <c r="Z10" s="33">
        <v>0.50294855899288204</v>
      </c>
      <c r="AA10" s="33">
        <v>0.17959999999999998</v>
      </c>
      <c r="AB10" s="33">
        <v>0.6865</v>
      </c>
      <c r="AC10" s="33">
        <v>0.68649999999999989</v>
      </c>
      <c r="AD10" s="34">
        <f t="shared" si="6"/>
        <v>0.52010000000000001</v>
      </c>
      <c r="AE10" s="34">
        <f t="shared" si="7"/>
        <v>0.1638</v>
      </c>
      <c r="AF10" s="34">
        <f t="shared" si="8"/>
        <v>9.7999999999999997E-3</v>
      </c>
      <c r="AG10" s="34">
        <f t="shared" si="9"/>
        <v>0.38200000000000001</v>
      </c>
      <c r="AH10" s="34">
        <f t="shared" si="0"/>
        <v>1.0756999999999999</v>
      </c>
      <c r="AI10" s="33">
        <f>AH10-AC14</f>
        <v>0</v>
      </c>
      <c r="AJ10" s="33"/>
    </row>
    <row r="11" spans="1:36" ht="14.25" customHeight="1" x14ac:dyDescent="0.2">
      <c r="A11" s="165">
        <v>6</v>
      </c>
      <c r="B11" s="21" t="s">
        <v>38</v>
      </c>
      <c r="C11" s="22">
        <v>42910</v>
      </c>
      <c r="D11" s="22">
        <v>328791</v>
      </c>
      <c r="E11" s="22">
        <v>205049</v>
      </c>
      <c r="F11" s="33">
        <v>0.96099811727565254</v>
      </c>
      <c r="G11" s="22">
        <v>41236.429212298252</v>
      </c>
      <c r="H11" s="33">
        <v>0.91663684410728663</v>
      </c>
      <c r="I11" s="34">
        <v>0.50600000000000001</v>
      </c>
      <c r="J11" s="22">
        <v>205049</v>
      </c>
      <c r="K11" s="22">
        <v>657.1</v>
      </c>
      <c r="L11" s="33">
        <v>0.51</v>
      </c>
      <c r="M11" s="22">
        <v>104574.99</v>
      </c>
      <c r="N11" s="33">
        <v>0.51043271348612229</v>
      </c>
      <c r="O11" s="34">
        <v>4.1299999999999996E-2</v>
      </c>
      <c r="P11" s="22">
        <v>205049</v>
      </c>
      <c r="Q11" s="22">
        <v>100611</v>
      </c>
      <c r="R11" s="33">
        <v>1.5591868520978756</v>
      </c>
      <c r="S11" s="22">
        <v>319709.70483581728</v>
      </c>
      <c r="T11" s="33">
        <v>1.5591868520978751</v>
      </c>
      <c r="U11" s="34">
        <v>1.5599999999999999E-2</v>
      </c>
      <c r="V11" s="22">
        <v>205049</v>
      </c>
      <c r="W11" s="22">
        <v>44800.000000000007</v>
      </c>
      <c r="X11" s="33">
        <v>0.59562000000000004</v>
      </c>
      <c r="Y11" s="22">
        <v>122131.28538</v>
      </c>
      <c r="Z11" s="33">
        <v>0.57855888737946692</v>
      </c>
      <c r="AA11" s="33">
        <v>0.20649999999999999</v>
      </c>
      <c r="AB11" s="33">
        <v>0.76939999999999997</v>
      </c>
      <c r="AC11" s="33">
        <v>0.76939999999999997</v>
      </c>
      <c r="AD11" s="34">
        <f>ROUND(I8,4)</f>
        <v>0.56310000000000004</v>
      </c>
      <c r="AE11" s="34">
        <f>ROUND(O8,4)</f>
        <v>7.0499999999999993E-2</v>
      </c>
      <c r="AF11" s="34">
        <f>ROUND(U8,4)</f>
        <v>1.04E-2</v>
      </c>
      <c r="AG11" s="34">
        <f>ROUND(AA8,4)</f>
        <v>0.51500000000000001</v>
      </c>
      <c r="AH11" s="34">
        <f t="shared" si="0"/>
        <v>1.159</v>
      </c>
      <c r="AI11" s="33">
        <f>AH11-AC8</f>
        <v>0</v>
      </c>
      <c r="AJ11" s="33"/>
    </row>
    <row r="12" spans="1:36" ht="14.25" customHeight="1" x14ac:dyDescent="0.2">
      <c r="A12" s="165">
        <v>7</v>
      </c>
      <c r="B12" s="21" t="s">
        <v>39</v>
      </c>
      <c r="C12" s="22">
        <v>4669</v>
      </c>
      <c r="D12" s="22">
        <v>46175</v>
      </c>
      <c r="E12" s="22">
        <v>23830</v>
      </c>
      <c r="F12" s="33">
        <v>1.0153972997653624</v>
      </c>
      <c r="G12" s="22">
        <v>4740.8899926044769</v>
      </c>
      <c r="H12" s="33">
        <v>0.90679632144673405</v>
      </c>
      <c r="I12" s="34">
        <v>0.50059999999999993</v>
      </c>
      <c r="J12" s="22">
        <v>23830</v>
      </c>
      <c r="K12" s="22">
        <v>361.8</v>
      </c>
      <c r="L12" s="33">
        <v>2.4</v>
      </c>
      <c r="M12" s="22">
        <v>57192</v>
      </c>
      <c r="N12" s="33">
        <v>2.4020362987582224</v>
      </c>
      <c r="O12" s="34">
        <v>0.1946</v>
      </c>
      <c r="P12" s="22">
        <v>23830</v>
      </c>
      <c r="Q12" s="22">
        <v>6929</v>
      </c>
      <c r="R12" s="33">
        <v>0.923967877630405</v>
      </c>
      <c r="S12" s="22">
        <v>22018.15452393255</v>
      </c>
      <c r="T12" s="33">
        <v>0.92396787763040467</v>
      </c>
      <c r="U12" s="34">
        <v>9.1999999999999998E-3</v>
      </c>
      <c r="V12" s="22">
        <v>23830</v>
      </c>
      <c r="W12" s="22">
        <v>44800.000000000007</v>
      </c>
      <c r="X12" s="33">
        <v>1.5185800000000003</v>
      </c>
      <c r="Y12" s="22">
        <v>36187.761400000003</v>
      </c>
      <c r="Z12" s="33">
        <v>1.4750813525346882</v>
      </c>
      <c r="AA12" s="33">
        <v>0.52659999999999996</v>
      </c>
      <c r="AB12" s="33">
        <v>1.2309999999999999</v>
      </c>
      <c r="AC12" s="33">
        <v>1.2309999999999999</v>
      </c>
      <c r="AD12" s="34"/>
      <c r="AE12" s="34"/>
      <c r="AF12" s="34"/>
      <c r="AG12" s="34"/>
      <c r="AH12" s="34"/>
      <c r="AI12" s="33"/>
      <c r="AJ12" s="33"/>
    </row>
    <row r="13" spans="1:36" ht="14.25" customHeight="1" x14ac:dyDescent="0.2">
      <c r="A13" s="36">
        <v>8</v>
      </c>
      <c r="B13" s="21" t="s">
        <v>40</v>
      </c>
      <c r="C13" s="22">
        <v>8476</v>
      </c>
      <c r="D13" s="22">
        <v>84254</v>
      </c>
      <c r="E13" s="22">
        <v>40169</v>
      </c>
      <c r="F13" s="33">
        <v>1.0414087262422314</v>
      </c>
      <c r="G13" s="22">
        <v>8826.9803636291526</v>
      </c>
      <c r="H13" s="33">
        <v>1.0016017028391597</v>
      </c>
      <c r="I13" s="34">
        <v>0.55289999999999995</v>
      </c>
      <c r="J13" s="22">
        <v>40169</v>
      </c>
      <c r="K13" s="22">
        <v>167.9</v>
      </c>
      <c r="L13" s="33">
        <v>0.66</v>
      </c>
      <c r="M13" s="22">
        <v>26511.54</v>
      </c>
      <c r="N13" s="33">
        <v>0.66055998215851119</v>
      </c>
      <c r="O13" s="34">
        <v>5.3499999999999992E-2</v>
      </c>
      <c r="P13" s="22">
        <v>40169</v>
      </c>
      <c r="Q13" s="22">
        <v>19467</v>
      </c>
      <c r="R13" s="33">
        <v>1.5399916379325456</v>
      </c>
      <c r="S13" s="22">
        <v>61859.924104112426</v>
      </c>
      <c r="T13" s="33">
        <v>1.5399916379325451</v>
      </c>
      <c r="U13" s="34">
        <v>1.5399999999999999E-2</v>
      </c>
      <c r="V13" s="22">
        <v>40169</v>
      </c>
      <c r="W13" s="22">
        <v>44800.000000000007</v>
      </c>
      <c r="X13" s="33">
        <v>1.0960200000000002</v>
      </c>
      <c r="Y13" s="22">
        <v>44026.027380000007</v>
      </c>
      <c r="Z13" s="33">
        <v>1.0646252841503701</v>
      </c>
      <c r="AA13" s="33">
        <v>0.38009999999999999</v>
      </c>
      <c r="AB13" s="33">
        <v>1.0019</v>
      </c>
      <c r="AC13" s="33">
        <v>1.0019</v>
      </c>
      <c r="AD13" s="34"/>
      <c r="AE13" s="34"/>
      <c r="AF13" s="34"/>
      <c r="AG13" s="34"/>
      <c r="AH13" s="34"/>
      <c r="AI13" s="33"/>
      <c r="AJ13" s="33"/>
    </row>
    <row r="14" spans="1:36" ht="14.25" customHeight="1" x14ac:dyDescent="0.2">
      <c r="A14" s="165">
        <v>9</v>
      </c>
      <c r="B14" s="21" t="s">
        <v>41</v>
      </c>
      <c r="C14" s="22">
        <v>7861</v>
      </c>
      <c r="D14" s="22">
        <v>84049</v>
      </c>
      <c r="E14" s="22">
        <v>39719</v>
      </c>
      <c r="F14" s="33">
        <v>1.0444366478798008</v>
      </c>
      <c r="G14" s="22">
        <v>8210.3164889831151</v>
      </c>
      <c r="H14" s="33">
        <v>0.94218352662968574</v>
      </c>
      <c r="I14" s="34">
        <v>0.52010000000000001</v>
      </c>
      <c r="J14" s="22">
        <v>39719</v>
      </c>
      <c r="K14" s="22">
        <v>506.8</v>
      </c>
      <c r="L14" s="33">
        <v>2.02</v>
      </c>
      <c r="M14" s="22">
        <v>80232.38</v>
      </c>
      <c r="N14" s="33">
        <v>2.0217138847881708</v>
      </c>
      <c r="O14" s="34">
        <v>0.16379999999999997</v>
      </c>
      <c r="P14" s="22">
        <v>39719</v>
      </c>
      <c r="Q14" s="22">
        <v>12250</v>
      </c>
      <c r="R14" s="33">
        <v>0.98004978304299983</v>
      </c>
      <c r="S14" s="22">
        <v>38926.597332684913</v>
      </c>
      <c r="T14" s="33">
        <v>0.98004978304299961</v>
      </c>
      <c r="U14" s="34">
        <v>9.7999999999999997E-3</v>
      </c>
      <c r="V14" s="22">
        <v>39719</v>
      </c>
      <c r="W14" s="22">
        <v>44800.000000000007</v>
      </c>
      <c r="X14" s="33">
        <v>1.1015800000000002</v>
      </c>
      <c r="Y14" s="22">
        <v>43753.656020000009</v>
      </c>
      <c r="Z14" s="33">
        <v>1.070026021892269</v>
      </c>
      <c r="AA14" s="33">
        <v>0.38199999999999995</v>
      </c>
      <c r="AB14" s="33">
        <v>1.0756999999999999</v>
      </c>
      <c r="AC14" s="33">
        <v>1.0756999999999999</v>
      </c>
      <c r="AD14" s="34"/>
      <c r="AE14" s="34"/>
      <c r="AF14" s="34"/>
      <c r="AG14" s="34"/>
      <c r="AH14" s="34"/>
      <c r="AI14" s="33"/>
      <c r="AJ14" s="33"/>
    </row>
    <row r="15" spans="1:36" ht="14.25" customHeight="1" x14ac:dyDescent="0.2">
      <c r="A15" s="165">
        <v>10</v>
      </c>
      <c r="B15" s="21" t="s">
        <v>42</v>
      </c>
      <c r="C15" s="22">
        <v>11667</v>
      </c>
      <c r="D15" s="22">
        <v>102542</v>
      </c>
      <c r="E15" s="22">
        <v>46869</v>
      </c>
      <c r="F15" s="33">
        <v>1.0561157693769547</v>
      </c>
      <c r="G15" s="22">
        <v>12321.70268132093</v>
      </c>
      <c r="H15" s="33">
        <v>1.1982817683542044</v>
      </c>
      <c r="I15" s="34">
        <v>0.66149999999999998</v>
      </c>
      <c r="J15" s="22">
        <v>46869</v>
      </c>
      <c r="K15" s="22">
        <v>388.4</v>
      </c>
      <c r="L15" s="33">
        <v>1.31</v>
      </c>
      <c r="M15" s="22">
        <v>61398.39</v>
      </c>
      <c r="N15" s="33">
        <v>1.3111114797388632</v>
      </c>
      <c r="O15" s="34">
        <v>0.10619999999999999</v>
      </c>
      <c r="P15" s="22">
        <v>46869</v>
      </c>
      <c r="Q15" s="22">
        <v>2579</v>
      </c>
      <c r="R15" s="33">
        <v>0.17485417587447494</v>
      </c>
      <c r="S15" s="22">
        <v>8195.2403690607662</v>
      </c>
      <c r="T15" s="33">
        <v>0.17485417587447491</v>
      </c>
      <c r="U15" s="34">
        <v>1.6999999999999999E-3</v>
      </c>
      <c r="V15" s="22">
        <v>46869</v>
      </c>
      <c r="W15" s="22">
        <v>44800.000000000007</v>
      </c>
      <c r="X15" s="33">
        <v>1.0070600000000001</v>
      </c>
      <c r="Y15" s="22">
        <v>47199.895140000001</v>
      </c>
      <c r="Z15" s="33">
        <v>0.97821348027998722</v>
      </c>
      <c r="AA15" s="33">
        <v>0.34919999999999995</v>
      </c>
      <c r="AB15" s="33">
        <v>1.1185999999999998</v>
      </c>
      <c r="AC15" s="33">
        <v>1.1185999999999998</v>
      </c>
      <c r="AD15" s="34">
        <f t="shared" ref="AD15:AD47" si="10">ROUND(I15,4)</f>
        <v>0.66149999999999998</v>
      </c>
      <c r="AE15" s="34">
        <f t="shared" ref="AE15:AE47" si="11">ROUND(O15,4)</f>
        <v>0.1062</v>
      </c>
      <c r="AF15" s="35">
        <f t="shared" ref="AF15:AF47" si="12">ROUND(U15,4)</f>
        <v>1.6999999999999999E-3</v>
      </c>
      <c r="AG15" s="34">
        <f t="shared" ref="AG15:AG47" si="13">ROUND(AA15,4)</f>
        <v>0.34920000000000001</v>
      </c>
      <c r="AH15" s="34">
        <f t="shared" si="0"/>
        <v>1.1186</v>
      </c>
      <c r="AI15" s="33">
        <f t="shared" ref="AI15:AI48" si="14">AH15-AC15</f>
        <v>0</v>
      </c>
      <c r="AJ15" s="33"/>
    </row>
    <row r="16" spans="1:36" ht="14.25" customHeight="1" x14ac:dyDescent="0.2">
      <c r="A16" s="165">
        <v>11</v>
      </c>
      <c r="B16" s="21" t="s">
        <v>43</v>
      </c>
      <c r="C16" s="22">
        <v>8736</v>
      </c>
      <c r="D16" s="22">
        <v>69636</v>
      </c>
      <c r="E16" s="22">
        <v>39488</v>
      </c>
      <c r="F16" s="33">
        <v>0.98704090304613745</v>
      </c>
      <c r="G16" s="22">
        <v>8622.7893290110569</v>
      </c>
      <c r="H16" s="33">
        <v>0.99530583816767837</v>
      </c>
      <c r="I16" s="34">
        <v>0.5494</v>
      </c>
      <c r="J16" s="22">
        <v>39488</v>
      </c>
      <c r="K16" s="22">
        <v>384.8</v>
      </c>
      <c r="L16" s="33">
        <v>1.54</v>
      </c>
      <c r="M16" s="22">
        <v>60811.520000000004</v>
      </c>
      <c r="N16" s="33">
        <v>1.5413066250365262</v>
      </c>
      <c r="O16" s="34">
        <v>0.12479999999999999</v>
      </c>
      <c r="P16" s="22">
        <v>39488</v>
      </c>
      <c r="Q16" s="22">
        <v>9776</v>
      </c>
      <c r="R16" s="33">
        <v>0.78669503424306164</v>
      </c>
      <c r="S16" s="22">
        <v>31065.013512190017</v>
      </c>
      <c r="T16" s="33">
        <v>0.78669503424306142</v>
      </c>
      <c r="U16" s="34">
        <v>7.899999999999999E-3</v>
      </c>
      <c r="V16" s="22">
        <v>39488</v>
      </c>
      <c r="W16" s="22">
        <v>44800.000000000007</v>
      </c>
      <c r="X16" s="33">
        <v>1.1015800000000002</v>
      </c>
      <c r="Y16" s="22">
        <v>43499.191040000012</v>
      </c>
      <c r="Z16" s="33">
        <v>1.070026021892269</v>
      </c>
      <c r="AA16" s="33">
        <v>0.38199999999999995</v>
      </c>
      <c r="AB16" s="33">
        <v>1.0641</v>
      </c>
      <c r="AC16" s="33">
        <v>1.0640999999999998</v>
      </c>
      <c r="AD16" s="34">
        <f t="shared" si="10"/>
        <v>0.5494</v>
      </c>
      <c r="AE16" s="34">
        <f t="shared" si="11"/>
        <v>0.12479999999999999</v>
      </c>
      <c r="AF16" s="34">
        <f t="shared" si="12"/>
        <v>7.9000000000000008E-3</v>
      </c>
      <c r="AG16" s="34">
        <f t="shared" si="13"/>
        <v>0.38200000000000001</v>
      </c>
      <c r="AH16" s="34">
        <f t="shared" si="0"/>
        <v>1.0641</v>
      </c>
      <c r="AI16" s="33">
        <f t="shared" si="14"/>
        <v>0</v>
      </c>
      <c r="AJ16" s="33"/>
    </row>
    <row r="17" spans="1:36" ht="14.25" customHeight="1" x14ac:dyDescent="0.2">
      <c r="A17" s="165">
        <v>12</v>
      </c>
      <c r="B17" s="21" t="s">
        <v>44</v>
      </c>
      <c r="C17" s="22">
        <v>4358</v>
      </c>
      <c r="D17" s="22">
        <v>37803</v>
      </c>
      <c r="E17" s="22">
        <v>17896</v>
      </c>
      <c r="F17" s="33">
        <v>1.0438312960375822</v>
      </c>
      <c r="G17" s="22">
        <v>4549.016788131783</v>
      </c>
      <c r="H17" s="33">
        <v>1.158605224267633</v>
      </c>
      <c r="I17" s="34">
        <v>0.63959999999999995</v>
      </c>
      <c r="J17" s="22">
        <v>17896</v>
      </c>
      <c r="K17" s="22">
        <v>140.69999999999999</v>
      </c>
      <c r="L17" s="33">
        <v>1.24</v>
      </c>
      <c r="M17" s="22">
        <v>22191.040000000001</v>
      </c>
      <c r="N17" s="33">
        <v>1.2410520876917484</v>
      </c>
      <c r="O17" s="34">
        <v>0.10049999999999999</v>
      </c>
      <c r="P17" s="22">
        <v>17896</v>
      </c>
      <c r="Q17" s="22">
        <v>5671</v>
      </c>
      <c r="R17" s="33">
        <v>1.006964198925566</v>
      </c>
      <c r="S17" s="22">
        <v>18020.631303971928</v>
      </c>
      <c r="T17" s="33">
        <v>1.0069641989255658</v>
      </c>
      <c r="U17" s="34">
        <v>1.01E-2</v>
      </c>
      <c r="V17" s="22">
        <v>17896</v>
      </c>
      <c r="W17" s="22">
        <v>44800.000000000007</v>
      </c>
      <c r="X17" s="33">
        <v>1.8633000000000002</v>
      </c>
      <c r="Y17" s="22">
        <v>33345.616800000003</v>
      </c>
      <c r="Z17" s="33">
        <v>1.8099270925324213</v>
      </c>
      <c r="AA17" s="33">
        <v>0.6460999999999999</v>
      </c>
      <c r="AB17" s="33">
        <v>1.3962999999999999</v>
      </c>
      <c r="AC17" s="33">
        <v>1.3962999999999999</v>
      </c>
      <c r="AD17" s="34">
        <f t="shared" si="10"/>
        <v>0.63959999999999995</v>
      </c>
      <c r="AE17" s="34">
        <f t="shared" si="11"/>
        <v>0.10050000000000001</v>
      </c>
      <c r="AF17" s="34">
        <f t="shared" si="12"/>
        <v>1.01E-2</v>
      </c>
      <c r="AG17" s="35">
        <f t="shared" si="13"/>
        <v>0.64610000000000001</v>
      </c>
      <c r="AH17" s="34">
        <f t="shared" si="0"/>
        <v>1.3963000000000001</v>
      </c>
      <c r="AI17" s="33">
        <f t="shared" si="14"/>
        <v>0</v>
      </c>
      <c r="AJ17" s="33"/>
    </row>
    <row r="18" spans="1:36" ht="14.25" customHeight="1" x14ac:dyDescent="0.2">
      <c r="A18" s="165">
        <v>13</v>
      </c>
      <c r="B18" s="21" t="s">
        <v>45</v>
      </c>
      <c r="C18" s="22">
        <v>1959</v>
      </c>
      <c r="D18" s="22">
        <v>15914</v>
      </c>
      <c r="E18" s="22">
        <v>6658</v>
      </c>
      <c r="F18" s="33">
        <v>1.0890547051817419</v>
      </c>
      <c r="G18" s="22">
        <v>2133.4581674510323</v>
      </c>
      <c r="H18" s="33">
        <v>1.4605426879240806</v>
      </c>
      <c r="I18" s="34">
        <v>0.80619999999999992</v>
      </c>
      <c r="J18" s="22">
        <v>6658</v>
      </c>
      <c r="K18" s="22">
        <v>4.4000000000000004</v>
      </c>
      <c r="L18" s="33">
        <v>0.1</v>
      </c>
      <c r="M18" s="22">
        <v>665.80000000000007</v>
      </c>
      <c r="N18" s="33">
        <v>0.10008484578159262</v>
      </c>
      <c r="O18" s="34">
        <v>8.0999999999999996E-3</v>
      </c>
      <c r="P18" s="22">
        <v>6658</v>
      </c>
      <c r="Q18" s="22">
        <v>1808</v>
      </c>
      <c r="R18" s="33">
        <v>0.86290898140024053</v>
      </c>
      <c r="S18" s="22">
        <v>5745.2479981628012</v>
      </c>
      <c r="T18" s="33">
        <v>0.8629089814002403</v>
      </c>
      <c r="U18" s="34">
        <v>8.6E-3</v>
      </c>
      <c r="V18" s="22">
        <v>6658</v>
      </c>
      <c r="W18" s="22">
        <v>44800.000000000007</v>
      </c>
      <c r="X18" s="33">
        <v>4.2151800000000001</v>
      </c>
      <c r="Y18" s="22">
        <v>28064.668440000001</v>
      </c>
      <c r="Z18" s="33">
        <v>4.0944391573556658</v>
      </c>
      <c r="AA18" s="33">
        <v>1.4616999999999998</v>
      </c>
      <c r="AB18" s="33">
        <v>2.2845999999999997</v>
      </c>
      <c r="AC18" s="33">
        <v>2.2845999999999997</v>
      </c>
      <c r="AD18" s="34">
        <f t="shared" si="10"/>
        <v>0.80620000000000003</v>
      </c>
      <c r="AE18" s="34">
        <f t="shared" si="11"/>
        <v>8.0999999999999996E-3</v>
      </c>
      <c r="AF18" s="34">
        <f t="shared" si="12"/>
        <v>8.6E-3</v>
      </c>
      <c r="AG18" s="34">
        <f t="shared" si="13"/>
        <v>1.4617</v>
      </c>
      <c r="AH18" s="34">
        <f t="shared" si="0"/>
        <v>2.2846000000000002</v>
      </c>
      <c r="AI18" s="33">
        <f t="shared" si="14"/>
        <v>0</v>
      </c>
      <c r="AJ18" s="33"/>
    </row>
    <row r="19" spans="1:36" ht="14.25" customHeight="1" x14ac:dyDescent="0.2">
      <c r="A19" s="165">
        <f t="shared" ref="A19:A47" si="15">A18+1</f>
        <v>14</v>
      </c>
      <c r="B19" s="21" t="s">
        <v>46</v>
      </c>
      <c r="C19" s="22">
        <v>4859</v>
      </c>
      <c r="D19" s="22">
        <v>63687</v>
      </c>
      <c r="E19" s="22">
        <v>19699</v>
      </c>
      <c r="F19" s="33">
        <v>1.2262374124099178</v>
      </c>
      <c r="G19" s="22">
        <v>5958.2875868997908</v>
      </c>
      <c r="H19" s="33">
        <v>1.3786410160878431</v>
      </c>
      <c r="I19" s="34">
        <v>0.7609999999999999</v>
      </c>
      <c r="J19" s="22">
        <v>19699</v>
      </c>
      <c r="K19" s="22">
        <v>189.2</v>
      </c>
      <c r="L19" s="33">
        <v>1.52</v>
      </c>
      <c r="M19" s="22">
        <v>29942.48</v>
      </c>
      <c r="N19" s="33">
        <v>1.5212896558802076</v>
      </c>
      <c r="O19" s="34">
        <v>0.12319999999999999</v>
      </c>
      <c r="P19" s="22">
        <v>19699</v>
      </c>
      <c r="Q19" s="22">
        <v>3631</v>
      </c>
      <c r="R19" s="33">
        <v>0.58572319496163761</v>
      </c>
      <c r="S19" s="22">
        <v>11538.161217549299</v>
      </c>
      <c r="T19" s="33">
        <v>0.58572319496163749</v>
      </c>
      <c r="U19" s="34">
        <v>5.8999999999999999E-3</v>
      </c>
      <c r="V19" s="22">
        <v>19699</v>
      </c>
      <c r="W19" s="22">
        <v>44800.000000000007</v>
      </c>
      <c r="X19" s="33">
        <v>1.7354200000000002</v>
      </c>
      <c r="Y19" s="22">
        <v>34186.03858</v>
      </c>
      <c r="Z19" s="33">
        <v>1.685710124468746</v>
      </c>
      <c r="AA19" s="33">
        <v>0.6018</v>
      </c>
      <c r="AB19" s="33">
        <v>1.4918999999999998</v>
      </c>
      <c r="AC19" s="33">
        <v>1.4918999999999998</v>
      </c>
      <c r="AD19" s="34">
        <f t="shared" si="10"/>
        <v>0.76100000000000001</v>
      </c>
      <c r="AE19" s="35">
        <f t="shared" si="11"/>
        <v>0.1232</v>
      </c>
      <c r="AF19" s="34">
        <f t="shared" si="12"/>
        <v>5.8999999999999999E-3</v>
      </c>
      <c r="AG19" s="34">
        <f t="shared" si="13"/>
        <v>0.6018</v>
      </c>
      <c r="AH19" s="34">
        <f t="shared" si="0"/>
        <v>1.4919</v>
      </c>
      <c r="AI19" s="33">
        <f t="shared" si="14"/>
        <v>0</v>
      </c>
      <c r="AJ19" s="33"/>
    </row>
    <row r="20" spans="1:36" ht="14.25" customHeight="1" x14ac:dyDescent="0.2">
      <c r="A20" s="165">
        <f t="shared" si="15"/>
        <v>15</v>
      </c>
      <c r="B20" s="21" t="s">
        <v>47</v>
      </c>
      <c r="C20" s="22">
        <v>5376</v>
      </c>
      <c r="D20" s="22">
        <v>65182</v>
      </c>
      <c r="E20" s="22">
        <v>20893</v>
      </c>
      <c r="F20" s="33">
        <v>1.2078108627212178</v>
      </c>
      <c r="G20" s="22">
        <v>6493.1911979892675</v>
      </c>
      <c r="H20" s="33">
        <v>1.4165480185194448</v>
      </c>
      <c r="I20" s="34">
        <v>0.78189999999999993</v>
      </c>
      <c r="J20" s="22">
        <v>20893</v>
      </c>
      <c r="K20" s="22">
        <v>217.7</v>
      </c>
      <c r="L20" s="33">
        <v>1.6500000000000001</v>
      </c>
      <c r="M20" s="22">
        <v>34473.450000000004</v>
      </c>
      <c r="N20" s="33">
        <v>1.6513999553962782</v>
      </c>
      <c r="O20" s="34">
        <v>0.13379999999999997</v>
      </c>
      <c r="P20" s="22">
        <v>20893</v>
      </c>
      <c r="Q20" s="22">
        <v>2899</v>
      </c>
      <c r="R20" s="33">
        <v>0.4409179352813356</v>
      </c>
      <c r="S20" s="22">
        <v>9212.098421832945</v>
      </c>
      <c r="T20" s="33">
        <v>0.44091793528133549</v>
      </c>
      <c r="U20" s="34">
        <v>4.3999999999999994E-3</v>
      </c>
      <c r="V20" s="22">
        <v>20893</v>
      </c>
      <c r="W20" s="22">
        <v>44800.000000000007</v>
      </c>
      <c r="X20" s="33">
        <v>1.6631400000000003</v>
      </c>
      <c r="Y20" s="22">
        <v>34747.984020000004</v>
      </c>
      <c r="Z20" s="33">
        <v>1.61550053382406</v>
      </c>
      <c r="AA20" s="33">
        <v>0.57669999999999999</v>
      </c>
      <c r="AB20" s="33">
        <v>1.4967999999999999</v>
      </c>
      <c r="AC20" s="33">
        <v>1.4967999999999999</v>
      </c>
      <c r="AD20" s="34">
        <f t="shared" si="10"/>
        <v>0.78190000000000004</v>
      </c>
      <c r="AE20" s="34">
        <f t="shared" si="11"/>
        <v>0.1338</v>
      </c>
      <c r="AF20" s="34">
        <f t="shared" si="12"/>
        <v>4.4000000000000003E-3</v>
      </c>
      <c r="AG20" s="34">
        <f t="shared" si="13"/>
        <v>0.57669999999999999</v>
      </c>
      <c r="AH20" s="34">
        <f t="shared" si="0"/>
        <v>1.4967999999999999</v>
      </c>
      <c r="AI20" s="33">
        <f t="shared" si="14"/>
        <v>0</v>
      </c>
      <c r="AJ20" s="33"/>
    </row>
    <row r="21" spans="1:36" ht="14.25" customHeight="1" x14ac:dyDescent="0.2">
      <c r="A21" s="165">
        <f t="shared" si="15"/>
        <v>16</v>
      </c>
      <c r="B21" s="21" t="s">
        <v>48</v>
      </c>
      <c r="C21" s="22">
        <v>2840</v>
      </c>
      <c r="D21" s="22">
        <v>30041</v>
      </c>
      <c r="E21" s="22">
        <v>12883</v>
      </c>
      <c r="F21" s="33">
        <v>1.0795530516828751</v>
      </c>
      <c r="G21" s="22">
        <v>3065.9306667793653</v>
      </c>
      <c r="H21" s="33">
        <v>1.0847239684828929</v>
      </c>
      <c r="I21" s="34">
        <v>0.5988</v>
      </c>
      <c r="J21" s="22">
        <v>12883</v>
      </c>
      <c r="K21" s="22">
        <v>188.7</v>
      </c>
      <c r="L21" s="33">
        <v>2.3199999999999998</v>
      </c>
      <c r="M21" s="22">
        <v>29888.559999999998</v>
      </c>
      <c r="N21" s="33">
        <v>2.3219684221329482</v>
      </c>
      <c r="O21" s="34">
        <v>0.18809999999999999</v>
      </c>
      <c r="P21" s="22">
        <v>12883</v>
      </c>
      <c r="Q21" s="22">
        <v>3827</v>
      </c>
      <c r="R21" s="33">
        <v>0.94395612628054471</v>
      </c>
      <c r="S21" s="22">
        <v>12160.986774872257</v>
      </c>
      <c r="T21" s="33">
        <v>0.94395612628054448</v>
      </c>
      <c r="U21" s="34">
        <v>9.3999999999999986E-3</v>
      </c>
      <c r="V21" s="22">
        <v>12883</v>
      </c>
      <c r="W21" s="22">
        <v>44800.000000000007</v>
      </c>
      <c r="X21" s="33">
        <v>2.4081800000000002</v>
      </c>
      <c r="Y21" s="22">
        <v>31024.582940000004</v>
      </c>
      <c r="Z21" s="33">
        <v>2.3391993912385161</v>
      </c>
      <c r="AA21" s="33">
        <v>0.83509999999999995</v>
      </c>
      <c r="AB21" s="33">
        <v>1.6313999999999997</v>
      </c>
      <c r="AC21" s="33">
        <v>1.6314</v>
      </c>
      <c r="AD21" s="34">
        <f t="shared" si="10"/>
        <v>0.5988</v>
      </c>
      <c r="AE21" s="34">
        <f t="shared" si="11"/>
        <v>0.18809999999999999</v>
      </c>
      <c r="AF21" s="34">
        <f t="shared" si="12"/>
        <v>9.4000000000000004E-3</v>
      </c>
      <c r="AG21" s="34">
        <f t="shared" si="13"/>
        <v>0.83509999999999995</v>
      </c>
      <c r="AH21" s="34">
        <f t="shared" si="0"/>
        <v>1.6313999999999997</v>
      </c>
      <c r="AI21" s="33">
        <f t="shared" si="14"/>
        <v>0</v>
      </c>
      <c r="AJ21" s="33"/>
    </row>
    <row r="22" spans="1:36" ht="14.25" customHeight="1" x14ac:dyDescent="0.2">
      <c r="A22" s="165">
        <f t="shared" si="15"/>
        <v>17</v>
      </c>
      <c r="B22" s="21" t="s">
        <v>49</v>
      </c>
      <c r="C22" s="22">
        <v>3267</v>
      </c>
      <c r="D22" s="22">
        <v>31829</v>
      </c>
      <c r="E22" s="22">
        <v>16118</v>
      </c>
      <c r="F22" s="33">
        <v>1.0214304023129124</v>
      </c>
      <c r="G22" s="22">
        <v>3337.0131243562846</v>
      </c>
      <c r="H22" s="33">
        <v>0.94367114840110899</v>
      </c>
      <c r="I22" s="34">
        <v>0.52089999999999992</v>
      </c>
      <c r="J22" s="22">
        <v>16118</v>
      </c>
      <c r="K22" s="22">
        <v>282.39999999999998</v>
      </c>
      <c r="L22" s="33">
        <v>2.77</v>
      </c>
      <c r="M22" s="22">
        <v>44646.86</v>
      </c>
      <c r="N22" s="33">
        <v>2.7723502281501151</v>
      </c>
      <c r="O22" s="34">
        <v>0.22459999999999999</v>
      </c>
      <c r="P22" s="22">
        <v>16118</v>
      </c>
      <c r="Q22" s="22">
        <v>7892</v>
      </c>
      <c r="R22" s="33">
        <v>1.555916473910772</v>
      </c>
      <c r="S22" s="22">
        <v>25078.261726493824</v>
      </c>
      <c r="T22" s="33">
        <v>1.5559164739107716</v>
      </c>
      <c r="U22" s="34">
        <v>1.5599999999999999E-2</v>
      </c>
      <c r="V22" s="22">
        <v>16118</v>
      </c>
      <c r="W22" s="22">
        <v>44800.000000000007</v>
      </c>
      <c r="X22" s="33">
        <v>2.0189800000000004</v>
      </c>
      <c r="Y22" s="22">
        <v>32541.919640000007</v>
      </c>
      <c r="Z22" s="33">
        <v>1.9611477493055915</v>
      </c>
      <c r="AA22" s="33">
        <v>0.70009999999999994</v>
      </c>
      <c r="AB22" s="33">
        <v>1.4611999999999998</v>
      </c>
      <c r="AC22" s="33">
        <v>1.4611999999999998</v>
      </c>
      <c r="AD22" s="35">
        <f t="shared" si="10"/>
        <v>0.52090000000000003</v>
      </c>
      <c r="AE22" s="34">
        <f t="shared" si="11"/>
        <v>0.22459999999999999</v>
      </c>
      <c r="AF22" s="34">
        <f t="shared" si="12"/>
        <v>1.5599999999999999E-2</v>
      </c>
      <c r="AG22" s="34">
        <f t="shared" si="13"/>
        <v>0.70009999999999994</v>
      </c>
      <c r="AH22" s="34">
        <f t="shared" si="0"/>
        <v>1.4611999999999998</v>
      </c>
      <c r="AI22" s="33">
        <f t="shared" si="14"/>
        <v>0</v>
      </c>
      <c r="AJ22" s="33"/>
    </row>
    <row r="23" spans="1:36" ht="14.25" customHeight="1" x14ac:dyDescent="0.2">
      <c r="A23" s="165">
        <f t="shared" si="15"/>
        <v>18</v>
      </c>
      <c r="B23" s="21" t="s">
        <v>50</v>
      </c>
      <c r="C23" s="22">
        <v>3133</v>
      </c>
      <c r="D23" s="22">
        <v>39541</v>
      </c>
      <c r="E23" s="22">
        <v>13679</v>
      </c>
      <c r="F23" s="33">
        <v>1.17050951235948</v>
      </c>
      <c r="G23" s="22">
        <v>3667.2063022222505</v>
      </c>
      <c r="H23" s="33">
        <v>1.2219541387919532</v>
      </c>
      <c r="I23" s="34">
        <v>0.67449999999999999</v>
      </c>
      <c r="J23" s="22">
        <v>13679</v>
      </c>
      <c r="K23" s="22">
        <v>175.2</v>
      </c>
      <c r="L23" s="33">
        <v>2.02</v>
      </c>
      <c r="M23" s="22">
        <v>27631.58</v>
      </c>
      <c r="N23" s="33">
        <v>2.0217138847881708</v>
      </c>
      <c r="O23" s="34">
        <v>0.16379999999999997</v>
      </c>
      <c r="P23" s="22">
        <v>13679</v>
      </c>
      <c r="Q23" s="22">
        <v>2828</v>
      </c>
      <c r="R23" s="33">
        <v>0.65695467807399055</v>
      </c>
      <c r="S23" s="22">
        <v>8986.4830413741165</v>
      </c>
      <c r="T23" s="33">
        <v>0.65695467807399044</v>
      </c>
      <c r="U23" s="34">
        <v>6.5999999999999991E-3</v>
      </c>
      <c r="V23" s="22">
        <v>13679</v>
      </c>
      <c r="W23" s="22">
        <v>44800.000000000007</v>
      </c>
      <c r="X23" s="33">
        <v>2.2969800000000005</v>
      </c>
      <c r="Y23" s="22">
        <v>31420.389420000007</v>
      </c>
      <c r="Z23" s="33">
        <v>2.2311846364005374</v>
      </c>
      <c r="AA23" s="33">
        <v>0.79649999999999987</v>
      </c>
      <c r="AB23" s="33">
        <v>1.6414</v>
      </c>
      <c r="AC23" s="33">
        <v>1.6413999999999997</v>
      </c>
      <c r="AD23" s="34">
        <f t="shared" si="10"/>
        <v>0.67449999999999999</v>
      </c>
      <c r="AE23" s="34">
        <f t="shared" si="11"/>
        <v>0.1638</v>
      </c>
      <c r="AF23" s="34">
        <f t="shared" si="12"/>
        <v>6.6E-3</v>
      </c>
      <c r="AG23" s="34">
        <f t="shared" si="13"/>
        <v>0.79649999999999999</v>
      </c>
      <c r="AH23" s="34">
        <f t="shared" si="0"/>
        <v>1.6414</v>
      </c>
      <c r="AI23" s="33">
        <f t="shared" si="14"/>
        <v>0</v>
      </c>
      <c r="AJ23" s="33"/>
    </row>
    <row r="24" spans="1:36" ht="14.25" customHeight="1" x14ac:dyDescent="0.2">
      <c r="A24" s="165">
        <f t="shared" si="15"/>
        <v>19</v>
      </c>
      <c r="B24" s="21" t="s">
        <v>51</v>
      </c>
      <c r="C24" s="22">
        <v>3626</v>
      </c>
      <c r="D24" s="22">
        <v>70603</v>
      </c>
      <c r="E24" s="22">
        <v>16261</v>
      </c>
      <c r="F24" s="33">
        <v>1.4067259110577419</v>
      </c>
      <c r="G24" s="22">
        <v>5100.7881534953722</v>
      </c>
      <c r="H24" s="33">
        <v>1.4297626603808311</v>
      </c>
      <c r="I24" s="34">
        <v>0.7891999999999999</v>
      </c>
      <c r="J24" s="22">
        <v>16261</v>
      </c>
      <c r="K24" s="22">
        <v>297.8</v>
      </c>
      <c r="L24" s="33">
        <v>2.89</v>
      </c>
      <c r="M24" s="22">
        <v>46994.29</v>
      </c>
      <c r="N24" s="33">
        <v>2.8924520430880265</v>
      </c>
      <c r="O24" s="34">
        <v>0.23429999999999998</v>
      </c>
      <c r="P24" s="22">
        <v>16261</v>
      </c>
      <c r="Q24" s="22">
        <v>2945</v>
      </c>
      <c r="R24" s="33">
        <v>0.57550407520564195</v>
      </c>
      <c r="S24" s="22">
        <v>9358.2717669189442</v>
      </c>
      <c r="T24" s="33">
        <v>0.57550407520564184</v>
      </c>
      <c r="U24" s="34">
        <v>5.7999999999999996E-3</v>
      </c>
      <c r="V24" s="22">
        <v>16261</v>
      </c>
      <c r="W24" s="22">
        <v>44800.000000000007</v>
      </c>
      <c r="X24" s="33">
        <v>2.0078600000000004</v>
      </c>
      <c r="Y24" s="22">
        <v>32649.811460000008</v>
      </c>
      <c r="Z24" s="33">
        <v>1.9503462738217936</v>
      </c>
      <c r="AA24" s="33">
        <v>0.69629999999999992</v>
      </c>
      <c r="AB24" s="33">
        <v>1.7255999999999998</v>
      </c>
      <c r="AC24" s="33">
        <v>1.7255999999999998</v>
      </c>
      <c r="AD24" s="34">
        <f t="shared" si="10"/>
        <v>0.78920000000000001</v>
      </c>
      <c r="AE24" s="34">
        <f t="shared" si="11"/>
        <v>0.23430000000000001</v>
      </c>
      <c r="AF24" s="35">
        <f t="shared" si="12"/>
        <v>5.7999999999999996E-3</v>
      </c>
      <c r="AG24" s="34">
        <f t="shared" si="13"/>
        <v>0.69630000000000003</v>
      </c>
      <c r="AH24" s="34">
        <f t="shared" si="0"/>
        <v>1.7256</v>
      </c>
      <c r="AI24" s="33">
        <f t="shared" si="14"/>
        <v>0</v>
      </c>
      <c r="AJ24" s="33"/>
    </row>
    <row r="25" spans="1:36" ht="14.25" customHeight="1" x14ac:dyDescent="0.2">
      <c r="A25" s="165">
        <f t="shared" si="15"/>
        <v>20</v>
      </c>
      <c r="B25" s="21" t="s">
        <v>52</v>
      </c>
      <c r="C25" s="22">
        <v>7820</v>
      </c>
      <c r="D25" s="22">
        <v>99794</v>
      </c>
      <c r="E25" s="22">
        <v>30852</v>
      </c>
      <c r="F25" s="33">
        <v>1.2264973832170205</v>
      </c>
      <c r="G25" s="22">
        <v>9591.2095367571001</v>
      </c>
      <c r="H25" s="33">
        <v>1.4169808151427215</v>
      </c>
      <c r="I25" s="34">
        <v>0.7821999999999999</v>
      </c>
      <c r="J25" s="22">
        <v>30852</v>
      </c>
      <c r="K25" s="22">
        <v>441.1</v>
      </c>
      <c r="L25" s="33">
        <v>2.2600000000000002</v>
      </c>
      <c r="M25" s="22">
        <v>69725.52</v>
      </c>
      <c r="N25" s="33">
        <v>2.2619175146639932</v>
      </c>
      <c r="O25" s="34">
        <v>0.18319999999999997</v>
      </c>
      <c r="P25" s="22">
        <v>30852</v>
      </c>
      <c r="Q25" s="22">
        <v>8656</v>
      </c>
      <c r="R25" s="33">
        <v>0.89154707401424205</v>
      </c>
      <c r="S25" s="22">
        <v>27506.010327487395</v>
      </c>
      <c r="T25" s="33">
        <v>0.89154707401424182</v>
      </c>
      <c r="U25" s="34">
        <v>8.8999999999999999E-3</v>
      </c>
      <c r="V25" s="22">
        <v>30852</v>
      </c>
      <c r="W25" s="22">
        <v>44800.000000000007</v>
      </c>
      <c r="X25" s="33">
        <v>1.2795000000000001</v>
      </c>
      <c r="Y25" s="22">
        <v>39475.134000000005</v>
      </c>
      <c r="Z25" s="33">
        <v>1.2428496296330345</v>
      </c>
      <c r="AA25" s="33">
        <v>0.44369999999999998</v>
      </c>
      <c r="AB25" s="33">
        <v>1.4179999999999997</v>
      </c>
      <c r="AC25" s="33">
        <v>1.4179999999999999</v>
      </c>
      <c r="AD25" s="34">
        <f t="shared" si="10"/>
        <v>0.78220000000000001</v>
      </c>
      <c r="AE25" s="34">
        <f t="shared" si="11"/>
        <v>0.1832</v>
      </c>
      <c r="AF25" s="34">
        <f t="shared" si="12"/>
        <v>8.8999999999999999E-3</v>
      </c>
      <c r="AG25" s="34">
        <f t="shared" si="13"/>
        <v>0.44369999999999998</v>
      </c>
      <c r="AH25" s="34">
        <f t="shared" si="0"/>
        <v>1.4180000000000001</v>
      </c>
      <c r="AI25" s="33">
        <f t="shared" si="14"/>
        <v>0</v>
      </c>
      <c r="AJ25" s="33"/>
    </row>
    <row r="26" spans="1:36" ht="14.25" customHeight="1" x14ac:dyDescent="0.2">
      <c r="A26" s="165">
        <f t="shared" si="15"/>
        <v>21</v>
      </c>
      <c r="B26" s="21" t="s">
        <v>53</v>
      </c>
      <c r="C26" s="22">
        <v>2240</v>
      </c>
      <c r="D26" s="22">
        <v>48831</v>
      </c>
      <c r="E26" s="22">
        <v>10628</v>
      </c>
      <c r="F26" s="33">
        <v>1.4478580650749493</v>
      </c>
      <c r="G26" s="22">
        <v>3243.2020657678863</v>
      </c>
      <c r="H26" s="33">
        <v>1.3909015022119049</v>
      </c>
      <c r="I26" s="34">
        <v>0.76779999999999993</v>
      </c>
      <c r="J26" s="22">
        <v>10628</v>
      </c>
      <c r="K26" s="22">
        <v>136</v>
      </c>
      <c r="L26" s="33">
        <v>2.02</v>
      </c>
      <c r="M26" s="22">
        <v>21468.560000000001</v>
      </c>
      <c r="N26" s="33">
        <v>2.0217138847881708</v>
      </c>
      <c r="O26" s="34">
        <v>0.16379999999999997</v>
      </c>
      <c r="P26" s="22">
        <v>10628</v>
      </c>
      <c r="Q26" s="22">
        <v>2777</v>
      </c>
      <c r="R26" s="33">
        <v>0.83029933093842223</v>
      </c>
      <c r="S26" s="22">
        <v>8824.4212892135511</v>
      </c>
      <c r="T26" s="33">
        <v>0.83029933093842201</v>
      </c>
      <c r="U26" s="34">
        <v>8.3000000000000001E-3</v>
      </c>
      <c r="V26" s="22">
        <v>10628</v>
      </c>
      <c r="W26" s="22">
        <v>44800.000000000007</v>
      </c>
      <c r="X26" s="33">
        <v>2.81962</v>
      </c>
      <c r="Y26" s="22">
        <v>29966.92136</v>
      </c>
      <c r="Z26" s="33">
        <v>2.7388539841390358</v>
      </c>
      <c r="AA26" s="33">
        <v>0.97779999999999989</v>
      </c>
      <c r="AB26" s="33">
        <v>1.9176999999999997</v>
      </c>
      <c r="AC26" s="33">
        <v>1.9176999999999997</v>
      </c>
      <c r="AD26" s="34">
        <f t="shared" si="10"/>
        <v>0.76780000000000004</v>
      </c>
      <c r="AE26" s="34">
        <f t="shared" si="11"/>
        <v>0.1638</v>
      </c>
      <c r="AF26" s="34">
        <f t="shared" si="12"/>
        <v>8.3000000000000001E-3</v>
      </c>
      <c r="AG26" s="34">
        <f t="shared" si="13"/>
        <v>0.9778</v>
      </c>
      <c r="AH26" s="34">
        <f t="shared" si="0"/>
        <v>1.9177</v>
      </c>
      <c r="AI26" s="33">
        <f t="shared" si="14"/>
        <v>0</v>
      </c>
      <c r="AJ26" s="33"/>
    </row>
    <row r="27" spans="1:36" ht="14.25" customHeight="1" x14ac:dyDescent="0.2">
      <c r="A27" s="165">
        <f t="shared" si="15"/>
        <v>22</v>
      </c>
      <c r="B27" s="21" t="s">
        <v>54</v>
      </c>
      <c r="C27" s="22">
        <v>3233</v>
      </c>
      <c r="D27" s="22">
        <v>35950</v>
      </c>
      <c r="E27" s="22">
        <v>11958</v>
      </c>
      <c r="F27" s="33">
        <v>1.1893453375209528</v>
      </c>
      <c r="G27" s="22">
        <v>3845.1534762052406</v>
      </c>
      <c r="H27" s="33">
        <v>1.465645854124185</v>
      </c>
      <c r="I27" s="34">
        <v>0.80899999999999994</v>
      </c>
      <c r="J27" s="22">
        <v>11958</v>
      </c>
      <c r="K27" s="22">
        <v>124.2</v>
      </c>
      <c r="L27" s="33">
        <v>1.6400000000000001</v>
      </c>
      <c r="M27" s="22">
        <v>19611.120000000003</v>
      </c>
      <c r="N27" s="33">
        <v>1.6413914708181188</v>
      </c>
      <c r="O27" s="34">
        <v>0.13299999999999998</v>
      </c>
      <c r="P27" s="22">
        <v>11958</v>
      </c>
      <c r="Q27" s="22">
        <v>4353</v>
      </c>
      <c r="R27" s="33">
        <v>1.1567525672450683</v>
      </c>
      <c r="S27" s="22">
        <v>13832.447199116526</v>
      </c>
      <c r="T27" s="33">
        <v>1.156752567245068</v>
      </c>
      <c r="U27" s="34">
        <v>1.1599999999999999E-2</v>
      </c>
      <c r="V27" s="22">
        <v>11958</v>
      </c>
      <c r="W27" s="22">
        <v>44800.000000000007</v>
      </c>
      <c r="X27" s="33">
        <v>2.5583</v>
      </c>
      <c r="Y27" s="22">
        <v>30592.151399999999</v>
      </c>
      <c r="Z27" s="33">
        <v>2.4850193102697866</v>
      </c>
      <c r="AA27" s="33">
        <v>0.88719999999999988</v>
      </c>
      <c r="AB27" s="33">
        <v>1.8407999999999998</v>
      </c>
      <c r="AC27" s="33">
        <v>1.8407999999999998</v>
      </c>
      <c r="AD27" s="35">
        <f t="shared" si="10"/>
        <v>0.80900000000000005</v>
      </c>
      <c r="AE27" s="34">
        <f t="shared" si="11"/>
        <v>0.13300000000000001</v>
      </c>
      <c r="AF27" s="34">
        <f t="shared" si="12"/>
        <v>1.1599999999999999E-2</v>
      </c>
      <c r="AG27" s="34">
        <f t="shared" si="13"/>
        <v>0.88719999999999999</v>
      </c>
      <c r="AH27" s="34">
        <f t="shared" si="0"/>
        <v>1.8408</v>
      </c>
      <c r="AI27" s="33">
        <f t="shared" si="14"/>
        <v>0</v>
      </c>
      <c r="AJ27" s="33"/>
    </row>
    <row r="28" spans="1:36" ht="14.25" customHeight="1" x14ac:dyDescent="0.2">
      <c r="A28" s="165">
        <f t="shared" si="15"/>
        <v>23</v>
      </c>
      <c r="B28" s="21" t="s">
        <v>55</v>
      </c>
      <c r="C28" s="22">
        <v>6049</v>
      </c>
      <c r="D28" s="22">
        <v>51399</v>
      </c>
      <c r="E28" s="22">
        <v>24927</v>
      </c>
      <c r="F28" s="33">
        <v>1.0356292210548124</v>
      </c>
      <c r="G28" s="22">
        <v>6264.5211581605599</v>
      </c>
      <c r="H28" s="33">
        <v>1.1454912619222017</v>
      </c>
      <c r="I28" s="34">
        <v>0.63229999999999997</v>
      </c>
      <c r="J28" s="22">
        <v>24927</v>
      </c>
      <c r="K28" s="22">
        <v>312.7</v>
      </c>
      <c r="L28" s="33">
        <v>1.98</v>
      </c>
      <c r="M28" s="22">
        <v>49355.46</v>
      </c>
      <c r="N28" s="33">
        <v>1.9816799464755335</v>
      </c>
      <c r="O28" s="34">
        <v>0.16049999999999998</v>
      </c>
      <c r="P28" s="22">
        <v>24927</v>
      </c>
      <c r="Q28" s="22">
        <v>3523</v>
      </c>
      <c r="R28" s="33">
        <v>0.44911026696909739</v>
      </c>
      <c r="S28" s="22">
        <v>11194.971624738691</v>
      </c>
      <c r="T28" s="33">
        <v>0.44911026696909728</v>
      </c>
      <c r="U28" s="34">
        <v>4.4999999999999997E-3</v>
      </c>
      <c r="V28" s="22">
        <v>24927</v>
      </c>
      <c r="W28" s="22">
        <v>44800.000000000007</v>
      </c>
      <c r="X28" s="33">
        <v>1.4741000000000002</v>
      </c>
      <c r="Y28" s="22">
        <v>36744.890700000004</v>
      </c>
      <c r="Z28" s="33">
        <v>1.4318754505994968</v>
      </c>
      <c r="AA28" s="33">
        <v>0.51119999999999999</v>
      </c>
      <c r="AB28" s="33">
        <v>1.3085</v>
      </c>
      <c r="AC28" s="33">
        <v>1.3084999999999998</v>
      </c>
      <c r="AD28" s="34">
        <f t="shared" si="10"/>
        <v>0.63229999999999997</v>
      </c>
      <c r="AE28" s="34">
        <f t="shared" si="11"/>
        <v>0.1605</v>
      </c>
      <c r="AF28" s="35">
        <f t="shared" si="12"/>
        <v>4.4999999999999997E-3</v>
      </c>
      <c r="AG28" s="34">
        <f t="shared" si="13"/>
        <v>0.51119999999999999</v>
      </c>
      <c r="AH28" s="34">
        <f t="shared" si="0"/>
        <v>1.3085</v>
      </c>
      <c r="AI28" s="33">
        <f t="shared" si="14"/>
        <v>0</v>
      </c>
      <c r="AJ28" s="33"/>
    </row>
    <row r="29" spans="1:36" ht="14.25" customHeight="1" x14ac:dyDescent="0.2">
      <c r="A29" s="165">
        <f t="shared" si="15"/>
        <v>24</v>
      </c>
      <c r="B29" s="21" t="s">
        <v>56</v>
      </c>
      <c r="C29" s="22">
        <v>3357</v>
      </c>
      <c r="D29" s="22">
        <v>38733</v>
      </c>
      <c r="E29" s="22">
        <v>14301</v>
      </c>
      <c r="F29" s="33">
        <v>1.1408489779577051</v>
      </c>
      <c r="G29" s="22">
        <v>3829.8300190040163</v>
      </c>
      <c r="H29" s="33">
        <v>1.2206383379577257</v>
      </c>
      <c r="I29" s="34">
        <v>0.67379999999999995</v>
      </c>
      <c r="J29" s="22">
        <v>14301</v>
      </c>
      <c r="K29" s="22">
        <v>191.5</v>
      </c>
      <c r="L29" s="33">
        <v>2.12</v>
      </c>
      <c r="M29" s="22">
        <v>30318.120000000003</v>
      </c>
      <c r="N29" s="33">
        <v>2.1217987305697634</v>
      </c>
      <c r="O29" s="34">
        <v>0.1719</v>
      </c>
      <c r="P29" s="22">
        <v>14301</v>
      </c>
      <c r="Q29" s="22">
        <v>2183</v>
      </c>
      <c r="R29" s="33">
        <v>0.48506248015909359</v>
      </c>
      <c r="S29" s="22">
        <v>6936.8785287551973</v>
      </c>
      <c r="T29" s="33">
        <v>0.48506248015909348</v>
      </c>
      <c r="U29" s="34">
        <v>4.8999999999999998E-3</v>
      </c>
      <c r="V29" s="22">
        <v>14301</v>
      </c>
      <c r="W29" s="22">
        <v>44800.000000000007</v>
      </c>
      <c r="X29" s="33">
        <v>2.2135799999999999</v>
      </c>
      <c r="Y29" s="22">
        <v>31656.407579999999</v>
      </c>
      <c r="Z29" s="33">
        <v>2.1501735702720532</v>
      </c>
      <c r="AA29" s="33">
        <v>0.76759999999999995</v>
      </c>
      <c r="AB29" s="33">
        <v>1.6181999999999999</v>
      </c>
      <c r="AC29" s="33">
        <v>1.6181999999999999</v>
      </c>
      <c r="AD29" s="34">
        <f t="shared" si="10"/>
        <v>0.67379999999999995</v>
      </c>
      <c r="AE29" s="34">
        <f t="shared" si="11"/>
        <v>0.1719</v>
      </c>
      <c r="AF29" s="35">
        <f t="shared" si="12"/>
        <v>4.8999999999999998E-3</v>
      </c>
      <c r="AG29" s="34">
        <f t="shared" si="13"/>
        <v>0.76759999999999995</v>
      </c>
      <c r="AH29" s="34">
        <f t="shared" si="0"/>
        <v>1.6181999999999999</v>
      </c>
      <c r="AI29" s="33">
        <f t="shared" si="14"/>
        <v>0</v>
      </c>
      <c r="AJ29" s="33"/>
    </row>
    <row r="30" spans="1:36" ht="14.25" customHeight="1" x14ac:dyDescent="0.2">
      <c r="A30" s="165">
        <f t="shared" si="15"/>
        <v>25</v>
      </c>
      <c r="B30" s="21" t="s">
        <v>57</v>
      </c>
      <c r="C30" s="22">
        <v>4239</v>
      </c>
      <c r="D30" s="22">
        <v>46510</v>
      </c>
      <c r="E30" s="22">
        <v>17332</v>
      </c>
      <c r="F30" s="33">
        <v>1.1367900817576113</v>
      </c>
      <c r="G30" s="22">
        <v>4818.8531565705143</v>
      </c>
      <c r="H30" s="33">
        <v>1.2672693346692334</v>
      </c>
      <c r="I30" s="34">
        <v>0.6994999999999999</v>
      </c>
      <c r="J30" s="22">
        <v>17332</v>
      </c>
      <c r="K30" s="22">
        <v>232</v>
      </c>
      <c r="L30" s="33">
        <v>2.12</v>
      </c>
      <c r="M30" s="22">
        <v>36743.840000000004</v>
      </c>
      <c r="N30" s="33">
        <v>2.1217987305697634</v>
      </c>
      <c r="O30" s="34">
        <v>0.1719</v>
      </c>
      <c r="P30" s="22">
        <v>17332</v>
      </c>
      <c r="Q30" s="22">
        <v>2941</v>
      </c>
      <c r="R30" s="33">
        <v>0.53920846072347639</v>
      </c>
      <c r="S30" s="22">
        <v>9345.5610412592923</v>
      </c>
      <c r="T30" s="33">
        <v>0.53920846072347628</v>
      </c>
      <c r="U30" s="34">
        <v>5.3999999999999994E-3</v>
      </c>
      <c r="V30" s="22">
        <v>17332</v>
      </c>
      <c r="W30" s="22">
        <v>44800.000000000007</v>
      </c>
      <c r="X30" s="33">
        <v>1.9077800000000003</v>
      </c>
      <c r="Y30" s="22">
        <v>33065.642960000005</v>
      </c>
      <c r="Z30" s="33">
        <v>1.8531329944676129</v>
      </c>
      <c r="AA30" s="33">
        <v>0.66159999999999997</v>
      </c>
      <c r="AB30" s="33">
        <v>1.5383999999999998</v>
      </c>
      <c r="AC30" s="33">
        <v>1.5383999999999998</v>
      </c>
      <c r="AD30" s="34">
        <f t="shared" si="10"/>
        <v>0.69950000000000001</v>
      </c>
      <c r="AE30" s="34">
        <f t="shared" si="11"/>
        <v>0.1719</v>
      </c>
      <c r="AF30" s="34">
        <f t="shared" si="12"/>
        <v>5.4000000000000003E-3</v>
      </c>
      <c r="AG30" s="34">
        <f t="shared" si="13"/>
        <v>0.66159999999999997</v>
      </c>
      <c r="AH30" s="34">
        <f t="shared" si="0"/>
        <v>1.5383999999999998</v>
      </c>
      <c r="AI30" s="33">
        <f t="shared" si="14"/>
        <v>0</v>
      </c>
      <c r="AJ30" s="33"/>
    </row>
    <row r="31" spans="1:36" ht="14.25" customHeight="1" x14ac:dyDescent="0.2">
      <c r="A31" s="165">
        <f t="shared" si="15"/>
        <v>26</v>
      </c>
      <c r="B31" s="21" t="s">
        <v>58</v>
      </c>
      <c r="C31" s="22">
        <v>3026</v>
      </c>
      <c r="D31" s="22">
        <v>32792</v>
      </c>
      <c r="E31" s="22">
        <v>14368</v>
      </c>
      <c r="F31" s="33">
        <v>1.071489629982308</v>
      </c>
      <c r="G31" s="22">
        <v>3242.3276203264641</v>
      </c>
      <c r="H31" s="33">
        <v>1.0285715093903456</v>
      </c>
      <c r="I31" s="34">
        <v>0.56779999999999997</v>
      </c>
      <c r="J31" s="22">
        <v>14368</v>
      </c>
      <c r="K31" s="22">
        <v>163.1</v>
      </c>
      <c r="L31" s="33">
        <v>1.79</v>
      </c>
      <c r="M31" s="22">
        <v>25718.720000000001</v>
      </c>
      <c r="N31" s="33">
        <v>1.7915187394905077</v>
      </c>
      <c r="O31" s="34">
        <v>0.14509999999999998</v>
      </c>
      <c r="P31" s="22">
        <v>14368</v>
      </c>
      <c r="Q31" s="22">
        <v>4466</v>
      </c>
      <c r="R31" s="33">
        <v>0.98771751106637651</v>
      </c>
      <c r="S31" s="22">
        <v>14191.525199001697</v>
      </c>
      <c r="T31" s="33">
        <v>0.98771751106637617</v>
      </c>
      <c r="U31" s="34">
        <v>9.8999999999999991E-3</v>
      </c>
      <c r="V31" s="22">
        <v>14368</v>
      </c>
      <c r="W31" s="22">
        <v>44800.000000000007</v>
      </c>
      <c r="X31" s="33">
        <v>2.2080200000000003</v>
      </c>
      <c r="Y31" s="22">
        <v>31724.831360000004</v>
      </c>
      <c r="Z31" s="33">
        <v>2.1447728325301547</v>
      </c>
      <c r="AA31" s="33">
        <v>0.76569999999999994</v>
      </c>
      <c r="AB31" s="33">
        <v>1.4884999999999999</v>
      </c>
      <c r="AC31" s="33">
        <v>1.4884999999999999</v>
      </c>
      <c r="AD31" s="34">
        <f t="shared" si="10"/>
        <v>0.56779999999999997</v>
      </c>
      <c r="AE31" s="34">
        <f t="shared" si="11"/>
        <v>0.14510000000000001</v>
      </c>
      <c r="AF31" s="35">
        <f t="shared" si="12"/>
        <v>9.9000000000000008E-3</v>
      </c>
      <c r="AG31" s="34">
        <f t="shared" si="13"/>
        <v>0.76570000000000005</v>
      </c>
      <c r="AH31" s="34">
        <f t="shared" si="0"/>
        <v>1.4885000000000002</v>
      </c>
      <c r="AI31" s="33">
        <f t="shared" si="14"/>
        <v>0</v>
      </c>
      <c r="AJ31" s="33"/>
    </row>
    <row r="32" spans="1:36" ht="14.25" customHeight="1" x14ac:dyDescent="0.2">
      <c r="A32" s="165">
        <f t="shared" si="15"/>
        <v>27</v>
      </c>
      <c r="B32" s="21" t="s">
        <v>59</v>
      </c>
      <c r="C32" s="22">
        <v>1938</v>
      </c>
      <c r="D32" s="22">
        <v>22492</v>
      </c>
      <c r="E32" s="22">
        <v>9286</v>
      </c>
      <c r="F32" s="33">
        <v>1.0942525441841844</v>
      </c>
      <c r="G32" s="22">
        <v>2120.6614306289493</v>
      </c>
      <c r="H32" s="33">
        <v>1.0409181288404696</v>
      </c>
      <c r="I32" s="34">
        <v>0.5746</v>
      </c>
      <c r="J32" s="22">
        <v>9286</v>
      </c>
      <c r="K32" s="22">
        <v>153.4</v>
      </c>
      <c r="L32" s="33">
        <v>2.61</v>
      </c>
      <c r="M32" s="22">
        <v>24236.46</v>
      </c>
      <c r="N32" s="33">
        <v>2.612214474899567</v>
      </c>
      <c r="O32" s="34">
        <v>0.21159999999999998</v>
      </c>
      <c r="P32" s="22">
        <v>9286</v>
      </c>
      <c r="Q32" s="22">
        <v>4761</v>
      </c>
      <c r="R32" s="33">
        <v>1.6292204626751077</v>
      </c>
      <c r="S32" s="22">
        <v>15128.94121640105</v>
      </c>
      <c r="T32" s="33">
        <v>1.6292204626751072</v>
      </c>
      <c r="U32" s="34">
        <v>1.6299999999999999E-2</v>
      </c>
      <c r="V32" s="22">
        <v>9286</v>
      </c>
      <c r="W32" s="22">
        <v>44800.000000000007</v>
      </c>
      <c r="X32" s="33">
        <v>3.1532200000000006</v>
      </c>
      <c r="Y32" s="22">
        <v>29280.800920000005</v>
      </c>
      <c r="Z32" s="33">
        <v>3.0628982486529717</v>
      </c>
      <c r="AA32" s="33">
        <v>1.0934999999999999</v>
      </c>
      <c r="AB32" s="33">
        <v>1.8959999999999999</v>
      </c>
      <c r="AC32" s="33">
        <v>1.8959999999999999</v>
      </c>
      <c r="AD32" s="34">
        <f t="shared" si="10"/>
        <v>0.5746</v>
      </c>
      <c r="AE32" s="34">
        <f t="shared" si="11"/>
        <v>0.21160000000000001</v>
      </c>
      <c r="AF32" s="35">
        <f t="shared" si="12"/>
        <v>1.6299999999999999E-2</v>
      </c>
      <c r="AG32" s="34">
        <f t="shared" si="13"/>
        <v>1.0934999999999999</v>
      </c>
      <c r="AH32" s="34">
        <f t="shared" si="0"/>
        <v>1.8959999999999999</v>
      </c>
      <c r="AI32" s="33">
        <f t="shared" si="14"/>
        <v>0</v>
      </c>
      <c r="AJ32" s="33"/>
    </row>
    <row r="33" spans="1:36" ht="14.25" customHeight="1" x14ac:dyDescent="0.2">
      <c r="A33" s="165">
        <f t="shared" si="15"/>
        <v>28</v>
      </c>
      <c r="B33" s="21" t="s">
        <v>60</v>
      </c>
      <c r="C33" s="22">
        <v>6035</v>
      </c>
      <c r="D33" s="22">
        <v>51510</v>
      </c>
      <c r="E33" s="22">
        <v>24344</v>
      </c>
      <c r="F33" s="33">
        <v>1.0444091806708753</v>
      </c>
      <c r="G33" s="22">
        <v>6303.0094053487328</v>
      </c>
      <c r="H33" s="33">
        <v>1.1801302149298543</v>
      </c>
      <c r="I33" s="34">
        <v>0.65139999999999998</v>
      </c>
      <c r="J33" s="22">
        <v>24344</v>
      </c>
      <c r="K33" s="22">
        <v>188.6</v>
      </c>
      <c r="L33" s="33">
        <v>1.22</v>
      </c>
      <c r="M33" s="22">
        <v>29699.68</v>
      </c>
      <c r="N33" s="33">
        <v>1.2210351185354298</v>
      </c>
      <c r="O33" s="34">
        <v>9.8899999999999988E-2</v>
      </c>
      <c r="P33" s="22">
        <v>24344</v>
      </c>
      <c r="Q33" s="22">
        <v>7584</v>
      </c>
      <c r="R33" s="33">
        <v>0.98995793011422129</v>
      </c>
      <c r="S33" s="22">
        <v>24099.535850700602</v>
      </c>
      <c r="T33" s="33">
        <v>0.98995793011422106</v>
      </c>
      <c r="U33" s="34">
        <v>9.8999999999999991E-3</v>
      </c>
      <c r="V33" s="22">
        <v>24344</v>
      </c>
      <c r="W33" s="22">
        <v>44800.000000000007</v>
      </c>
      <c r="X33" s="33">
        <v>1.4963400000000002</v>
      </c>
      <c r="Y33" s="22">
        <v>36426.900960000006</v>
      </c>
      <c r="Z33" s="33">
        <v>1.4534784015670925</v>
      </c>
      <c r="AA33" s="33">
        <v>0.51889999999999992</v>
      </c>
      <c r="AB33" s="33">
        <v>1.2790999999999999</v>
      </c>
      <c r="AC33" s="33">
        <v>1.2790999999999999</v>
      </c>
      <c r="AD33" s="34">
        <f t="shared" si="10"/>
        <v>0.65139999999999998</v>
      </c>
      <c r="AE33" s="34">
        <f t="shared" si="11"/>
        <v>9.8900000000000002E-2</v>
      </c>
      <c r="AF33" s="34">
        <f t="shared" si="12"/>
        <v>9.9000000000000008E-3</v>
      </c>
      <c r="AG33" s="34">
        <f t="shared" si="13"/>
        <v>0.51890000000000003</v>
      </c>
      <c r="AH33" s="34">
        <f t="shared" si="0"/>
        <v>1.2791000000000001</v>
      </c>
      <c r="AI33" s="33">
        <f t="shared" si="14"/>
        <v>0</v>
      </c>
      <c r="AJ33" s="33"/>
    </row>
    <row r="34" spans="1:36" ht="14.25" customHeight="1" x14ac:dyDescent="0.2">
      <c r="A34" s="165">
        <f t="shared" si="15"/>
        <v>29</v>
      </c>
      <c r="B34" s="21" t="s">
        <v>61</v>
      </c>
      <c r="C34" s="22">
        <v>7264</v>
      </c>
      <c r="D34" s="22">
        <v>87920</v>
      </c>
      <c r="E34" s="22">
        <v>30398</v>
      </c>
      <c r="F34" s="33">
        <v>1.170779754223054</v>
      </c>
      <c r="G34" s="22">
        <v>8504.5441346762636</v>
      </c>
      <c r="H34" s="33">
        <v>1.2752048110651855</v>
      </c>
      <c r="I34" s="34">
        <v>0.70389999999999997</v>
      </c>
      <c r="J34" s="22">
        <v>30398</v>
      </c>
      <c r="K34" s="22">
        <v>463.2</v>
      </c>
      <c r="L34" s="33">
        <v>2.41</v>
      </c>
      <c r="M34" s="22">
        <v>73259.180000000008</v>
      </c>
      <c r="N34" s="33">
        <v>2.4120447833363818</v>
      </c>
      <c r="O34" s="34">
        <v>0.19539999999999999</v>
      </c>
      <c r="P34" s="22">
        <v>30398</v>
      </c>
      <c r="Q34" s="22">
        <v>3422</v>
      </c>
      <c r="R34" s="33">
        <v>0.35772175149129781</v>
      </c>
      <c r="S34" s="22">
        <v>10874.025801832471</v>
      </c>
      <c r="T34" s="33">
        <v>0.35772175149129776</v>
      </c>
      <c r="U34" s="34">
        <v>3.5999999999999999E-3</v>
      </c>
      <c r="V34" s="22">
        <v>30398</v>
      </c>
      <c r="W34" s="22">
        <v>44800.000000000007</v>
      </c>
      <c r="X34" s="33">
        <v>1.2906200000000001</v>
      </c>
      <c r="Y34" s="22">
        <v>39232.266760000006</v>
      </c>
      <c r="Z34" s="33">
        <v>1.2536511051168324</v>
      </c>
      <c r="AA34" s="33">
        <v>0.44759999999999994</v>
      </c>
      <c r="AB34" s="33">
        <v>1.3505</v>
      </c>
      <c r="AC34" s="33">
        <v>1.3504999999999998</v>
      </c>
      <c r="AD34" s="34">
        <f t="shared" si="10"/>
        <v>0.70389999999999997</v>
      </c>
      <c r="AE34" s="34">
        <f t="shared" si="11"/>
        <v>0.19539999999999999</v>
      </c>
      <c r="AF34" s="34">
        <f t="shared" si="12"/>
        <v>3.5999999999999999E-3</v>
      </c>
      <c r="AG34" s="34">
        <f t="shared" si="13"/>
        <v>0.4476</v>
      </c>
      <c r="AH34" s="34">
        <f t="shared" si="0"/>
        <v>1.3505</v>
      </c>
      <c r="AI34" s="33">
        <f t="shared" si="14"/>
        <v>0</v>
      </c>
      <c r="AJ34" s="33"/>
    </row>
    <row r="35" spans="1:36" ht="14.25" customHeight="1" x14ac:dyDescent="0.2">
      <c r="A35" s="165">
        <f t="shared" si="15"/>
        <v>30</v>
      </c>
      <c r="B35" s="21" t="s">
        <v>62</v>
      </c>
      <c r="C35" s="22">
        <v>4128</v>
      </c>
      <c r="D35" s="22">
        <v>30295</v>
      </c>
      <c r="E35" s="22">
        <v>17343</v>
      </c>
      <c r="F35" s="33">
        <v>0.98432944795074118</v>
      </c>
      <c r="G35" s="22">
        <v>4063.3119611406596</v>
      </c>
      <c r="H35" s="33">
        <v>1.0678982048258989</v>
      </c>
      <c r="I35" s="34">
        <v>0.58949999999999991</v>
      </c>
      <c r="J35" s="22">
        <v>17343</v>
      </c>
      <c r="K35" s="22">
        <v>179.1</v>
      </c>
      <c r="L35" s="33">
        <v>1.6300000000000001</v>
      </c>
      <c r="M35" s="22">
        <v>28269.090000000004</v>
      </c>
      <c r="N35" s="33">
        <v>1.6313829862399596</v>
      </c>
      <c r="O35" s="34">
        <v>0.1321</v>
      </c>
      <c r="P35" s="22">
        <v>17343</v>
      </c>
      <c r="Q35" s="22">
        <v>1997</v>
      </c>
      <c r="R35" s="33">
        <v>0.36590150409856248</v>
      </c>
      <c r="S35" s="22">
        <v>6345.8297855813689</v>
      </c>
      <c r="T35" s="33">
        <v>0.36590150409856242</v>
      </c>
      <c r="U35" s="34">
        <v>3.6999999999999997E-3</v>
      </c>
      <c r="V35" s="22">
        <v>17343</v>
      </c>
      <c r="W35" s="22">
        <v>44800.000000000007</v>
      </c>
      <c r="X35" s="33">
        <v>1.9077800000000003</v>
      </c>
      <c r="Y35" s="22">
        <v>33086.628540000005</v>
      </c>
      <c r="Z35" s="33">
        <v>1.8531329944676129</v>
      </c>
      <c r="AA35" s="33">
        <v>0.66159999999999997</v>
      </c>
      <c r="AB35" s="33">
        <v>1.3868999999999998</v>
      </c>
      <c r="AC35" s="33">
        <v>1.3868999999999998</v>
      </c>
      <c r="AD35" s="34">
        <f t="shared" si="10"/>
        <v>0.58950000000000002</v>
      </c>
      <c r="AE35" s="34">
        <f t="shared" si="11"/>
        <v>0.1321</v>
      </c>
      <c r="AF35" s="34">
        <f t="shared" si="12"/>
        <v>3.7000000000000002E-3</v>
      </c>
      <c r="AG35" s="34">
        <f t="shared" si="13"/>
        <v>0.66159999999999997</v>
      </c>
      <c r="AH35" s="34">
        <f t="shared" si="0"/>
        <v>1.3869</v>
      </c>
      <c r="AI35" s="33">
        <f t="shared" si="14"/>
        <v>0</v>
      </c>
      <c r="AJ35" s="33"/>
    </row>
    <row r="36" spans="1:36" ht="14.25" customHeight="1" x14ac:dyDescent="0.2">
      <c r="A36" s="165">
        <f t="shared" si="15"/>
        <v>31</v>
      </c>
      <c r="B36" s="21" t="s">
        <v>63</v>
      </c>
      <c r="C36" s="22">
        <v>29907</v>
      </c>
      <c r="D36" s="22">
        <v>251026</v>
      </c>
      <c r="E36" s="22">
        <v>120687</v>
      </c>
      <c r="F36" s="33">
        <v>1.0385581891020137</v>
      </c>
      <c r="G36" s="22">
        <v>31060.159761473922</v>
      </c>
      <c r="H36" s="33">
        <v>1.1730515759674356</v>
      </c>
      <c r="I36" s="34">
        <v>0.64749999999999996</v>
      </c>
      <c r="J36" s="22">
        <v>120687</v>
      </c>
      <c r="K36" s="22">
        <v>975.6</v>
      </c>
      <c r="L36" s="33">
        <v>1.28</v>
      </c>
      <c r="M36" s="22">
        <v>154479.36000000002</v>
      </c>
      <c r="N36" s="33">
        <v>1.2810860260043853</v>
      </c>
      <c r="O36" s="34">
        <v>0.10379999999999999</v>
      </c>
      <c r="P36" s="22">
        <v>120687</v>
      </c>
      <c r="Q36" s="22">
        <v>28713</v>
      </c>
      <c r="R36" s="33">
        <v>0.75601155440435608</v>
      </c>
      <c r="S36" s="22">
        <v>91240.76646639852</v>
      </c>
      <c r="T36" s="33">
        <v>0.75601155440435586</v>
      </c>
      <c r="U36" s="34">
        <v>7.5999999999999991E-3</v>
      </c>
      <c r="V36" s="22">
        <v>120687</v>
      </c>
      <c r="W36" s="22">
        <v>44800.000000000007</v>
      </c>
      <c r="X36" s="33">
        <v>0.67901999999999996</v>
      </c>
      <c r="Y36" s="22">
        <v>81948.886740000002</v>
      </c>
      <c r="Z36" s="33">
        <v>0.65956995350795089</v>
      </c>
      <c r="AA36" s="33">
        <v>0.23549999999999999</v>
      </c>
      <c r="AB36" s="33">
        <v>0.99439999999999995</v>
      </c>
      <c r="AC36" s="33">
        <v>0.99439999999999995</v>
      </c>
      <c r="AD36" s="35">
        <f t="shared" si="10"/>
        <v>0.64749999999999996</v>
      </c>
      <c r="AE36" s="34">
        <f t="shared" si="11"/>
        <v>0.1038</v>
      </c>
      <c r="AF36" s="34">
        <f t="shared" si="12"/>
        <v>7.6E-3</v>
      </c>
      <c r="AG36" s="34">
        <f t="shared" si="13"/>
        <v>0.23549999999999999</v>
      </c>
      <c r="AH36" s="34">
        <f t="shared" si="0"/>
        <v>0.99439999999999995</v>
      </c>
      <c r="AI36" s="33">
        <f t="shared" si="14"/>
        <v>0</v>
      </c>
      <c r="AJ36" s="33"/>
    </row>
    <row r="37" spans="1:36" ht="14.25" customHeight="1" x14ac:dyDescent="0.2">
      <c r="A37" s="165">
        <f t="shared" si="15"/>
        <v>32</v>
      </c>
      <c r="B37" s="21" t="s">
        <v>64</v>
      </c>
      <c r="C37" s="22">
        <v>5528</v>
      </c>
      <c r="D37" s="22">
        <v>56007</v>
      </c>
      <c r="E37" s="22">
        <v>21394</v>
      </c>
      <c r="F37" s="33">
        <v>1.1261136319023759</v>
      </c>
      <c r="G37" s="22">
        <v>6225.1561571563343</v>
      </c>
      <c r="H37" s="33">
        <v>1.3262706917578635</v>
      </c>
      <c r="I37" s="34">
        <v>0.73209999999999997</v>
      </c>
      <c r="J37" s="22">
        <v>21394</v>
      </c>
      <c r="K37" s="22">
        <v>213.9</v>
      </c>
      <c r="L37" s="33">
        <v>1.58</v>
      </c>
      <c r="M37" s="22">
        <v>33802.520000000004</v>
      </c>
      <c r="N37" s="33">
        <v>1.5813405633491635</v>
      </c>
      <c r="O37" s="34">
        <v>0.12809999999999999</v>
      </c>
      <c r="P37" s="22">
        <v>21394</v>
      </c>
      <c r="Q37" s="22">
        <v>7660</v>
      </c>
      <c r="R37" s="33">
        <v>1.1377507543345795</v>
      </c>
      <c r="S37" s="22">
        <v>24341.039638233993</v>
      </c>
      <c r="T37" s="33">
        <v>1.1377507543345793</v>
      </c>
      <c r="U37" s="34">
        <v>1.1399999999999999E-2</v>
      </c>
      <c r="V37" s="22">
        <v>21394</v>
      </c>
      <c r="W37" s="22">
        <v>44800.000000000007</v>
      </c>
      <c r="X37" s="33">
        <v>1.63534</v>
      </c>
      <c r="Y37" s="22">
        <v>34986.463960000001</v>
      </c>
      <c r="Z37" s="33">
        <v>1.5884968451145653</v>
      </c>
      <c r="AA37" s="33">
        <v>0.56709999999999994</v>
      </c>
      <c r="AB37" s="33">
        <v>1.4386999999999999</v>
      </c>
      <c r="AC37" s="33">
        <v>1.4386999999999999</v>
      </c>
      <c r="AD37" s="34">
        <f t="shared" si="10"/>
        <v>0.73209999999999997</v>
      </c>
      <c r="AE37" s="34">
        <f t="shared" si="11"/>
        <v>0.12809999999999999</v>
      </c>
      <c r="AF37" s="34">
        <f t="shared" si="12"/>
        <v>1.14E-2</v>
      </c>
      <c r="AG37" s="34">
        <f t="shared" si="13"/>
        <v>0.56710000000000005</v>
      </c>
      <c r="AH37" s="34">
        <f t="shared" si="0"/>
        <v>1.4386999999999999</v>
      </c>
      <c r="AI37" s="33">
        <f t="shared" si="14"/>
        <v>0</v>
      </c>
      <c r="AJ37" s="33"/>
    </row>
    <row r="38" spans="1:36" ht="14.25" customHeight="1" x14ac:dyDescent="0.2">
      <c r="A38" s="165">
        <f t="shared" si="15"/>
        <v>33</v>
      </c>
      <c r="B38" s="21" t="s">
        <v>65</v>
      </c>
      <c r="C38" s="22">
        <v>5092</v>
      </c>
      <c r="D38" s="22">
        <v>55711</v>
      </c>
      <c r="E38" s="22">
        <v>22149</v>
      </c>
      <c r="F38" s="33">
        <v>1.1094132935213095</v>
      </c>
      <c r="G38" s="22">
        <v>5649.1324906105074</v>
      </c>
      <c r="H38" s="33">
        <v>1.1625229927893208</v>
      </c>
      <c r="I38" s="34">
        <v>0.64169999999999994</v>
      </c>
      <c r="J38" s="22">
        <v>22149</v>
      </c>
      <c r="K38" s="22">
        <v>237.9</v>
      </c>
      <c r="L38" s="33">
        <v>1.7</v>
      </c>
      <c r="M38" s="22">
        <v>37653.299999999996</v>
      </c>
      <c r="N38" s="33">
        <v>1.701442378287074</v>
      </c>
      <c r="O38" s="34">
        <v>0.13779999999999998</v>
      </c>
      <c r="P38" s="22">
        <v>22149</v>
      </c>
      <c r="Q38" s="22">
        <v>2886</v>
      </c>
      <c r="R38" s="33">
        <v>0.41404977937780818</v>
      </c>
      <c r="S38" s="22">
        <v>9170.7885634390732</v>
      </c>
      <c r="T38" s="33">
        <v>0.41404977937780807</v>
      </c>
      <c r="U38" s="34">
        <v>4.0999999999999995E-3</v>
      </c>
      <c r="V38" s="22">
        <v>22149</v>
      </c>
      <c r="W38" s="22">
        <v>44800.000000000007</v>
      </c>
      <c r="X38" s="33">
        <v>1.5964200000000002</v>
      </c>
      <c r="Y38" s="22">
        <v>35359.106580000007</v>
      </c>
      <c r="Z38" s="33">
        <v>1.5506916809212734</v>
      </c>
      <c r="AA38" s="33">
        <v>0.55359999999999998</v>
      </c>
      <c r="AB38" s="33">
        <v>1.3371999999999997</v>
      </c>
      <c r="AC38" s="33">
        <v>1.3371999999999999</v>
      </c>
      <c r="AD38" s="34">
        <f t="shared" si="10"/>
        <v>0.64170000000000005</v>
      </c>
      <c r="AE38" s="34">
        <f t="shared" si="11"/>
        <v>0.13780000000000001</v>
      </c>
      <c r="AF38" s="34">
        <f t="shared" si="12"/>
        <v>4.1000000000000003E-3</v>
      </c>
      <c r="AG38" s="34">
        <f t="shared" si="13"/>
        <v>0.55359999999999998</v>
      </c>
      <c r="AH38" s="34">
        <f t="shared" si="0"/>
        <v>1.3372000000000002</v>
      </c>
      <c r="AI38" s="33">
        <f t="shared" si="14"/>
        <v>0</v>
      </c>
      <c r="AJ38" s="33"/>
    </row>
    <row r="39" spans="1:36" ht="14.25" customHeight="1" x14ac:dyDescent="0.2">
      <c r="A39" s="165">
        <f t="shared" si="15"/>
        <v>34</v>
      </c>
      <c r="B39" s="21" t="s">
        <v>66</v>
      </c>
      <c r="C39" s="22">
        <v>2375</v>
      </c>
      <c r="D39" s="22">
        <v>24089</v>
      </c>
      <c r="E39" s="22">
        <v>12915</v>
      </c>
      <c r="F39" s="33">
        <v>1.0035983942368747</v>
      </c>
      <c r="G39" s="22">
        <v>2383.5461863125774</v>
      </c>
      <c r="H39" s="33">
        <v>0.84120738197101452</v>
      </c>
      <c r="I39" s="34">
        <v>0.46429999999999993</v>
      </c>
      <c r="J39" s="22">
        <v>12915</v>
      </c>
      <c r="K39" s="22">
        <v>197.1</v>
      </c>
      <c r="L39" s="33">
        <v>2.41</v>
      </c>
      <c r="M39" s="22">
        <v>31125.15</v>
      </c>
      <c r="N39" s="33">
        <v>2.4120447833363818</v>
      </c>
      <c r="O39" s="34">
        <v>0.19539999999999999</v>
      </c>
      <c r="P39" s="22">
        <v>12915</v>
      </c>
      <c r="Q39" s="22">
        <v>3470</v>
      </c>
      <c r="R39" s="33">
        <v>0.85377890125809497</v>
      </c>
      <c r="S39" s="22">
        <v>11026.554509748297</v>
      </c>
      <c r="T39" s="33">
        <v>0.85377890125809486</v>
      </c>
      <c r="U39" s="34">
        <v>8.4999999999999989E-3</v>
      </c>
      <c r="V39" s="22">
        <v>12915</v>
      </c>
      <c r="W39" s="22">
        <v>44800.000000000007</v>
      </c>
      <c r="X39" s="33">
        <v>2.4026200000000002</v>
      </c>
      <c r="Y39" s="22">
        <v>31029.837300000003</v>
      </c>
      <c r="Z39" s="33">
        <v>2.3337986534966171</v>
      </c>
      <c r="AA39" s="33">
        <v>0.83319999999999994</v>
      </c>
      <c r="AB39" s="33">
        <v>1.5013999999999998</v>
      </c>
      <c r="AC39" s="33">
        <v>1.5013999999999998</v>
      </c>
      <c r="AD39" s="34">
        <f t="shared" si="10"/>
        <v>0.46429999999999999</v>
      </c>
      <c r="AE39" s="35">
        <f t="shared" si="11"/>
        <v>0.19539999999999999</v>
      </c>
      <c r="AF39" s="34">
        <f t="shared" si="12"/>
        <v>8.5000000000000006E-3</v>
      </c>
      <c r="AG39" s="34">
        <f t="shared" si="13"/>
        <v>0.83320000000000005</v>
      </c>
      <c r="AH39" s="34">
        <f t="shared" si="0"/>
        <v>1.5013999999999998</v>
      </c>
      <c r="AI39" s="33">
        <f t="shared" si="14"/>
        <v>0</v>
      </c>
      <c r="AJ39" s="33"/>
    </row>
    <row r="40" spans="1:36" ht="14.25" customHeight="1" x14ac:dyDescent="0.2">
      <c r="A40" s="165">
        <f t="shared" si="15"/>
        <v>35</v>
      </c>
      <c r="B40" s="21" t="s">
        <v>67</v>
      </c>
      <c r="C40" s="22">
        <v>7139</v>
      </c>
      <c r="D40" s="22">
        <v>41765</v>
      </c>
      <c r="E40" s="22">
        <v>29133</v>
      </c>
      <c r="F40" s="33">
        <v>0.93334708821792212</v>
      </c>
      <c r="G40" s="22">
        <v>6663.1648627877457</v>
      </c>
      <c r="H40" s="33">
        <v>1.0424836779321358</v>
      </c>
      <c r="I40" s="34">
        <v>0.5754999999999999</v>
      </c>
      <c r="J40" s="22">
        <v>29133</v>
      </c>
      <c r="K40" s="22">
        <v>223</v>
      </c>
      <c r="L40" s="33">
        <v>1.21</v>
      </c>
      <c r="M40" s="22">
        <v>35250.93</v>
      </c>
      <c r="N40" s="33">
        <v>1.2110266339572704</v>
      </c>
      <c r="O40" s="34">
        <v>9.8099999999999993E-2</v>
      </c>
      <c r="P40" s="22">
        <v>29133</v>
      </c>
      <c r="Q40" s="22">
        <v>2858</v>
      </c>
      <c r="R40" s="33">
        <v>0.31173629505445744</v>
      </c>
      <c r="S40" s="22">
        <v>9081.8134838215083</v>
      </c>
      <c r="T40" s="33">
        <v>0.31173629505445738</v>
      </c>
      <c r="U40" s="34">
        <v>3.0999999999999999E-3</v>
      </c>
      <c r="V40" s="22">
        <v>29133</v>
      </c>
      <c r="W40" s="22">
        <v>44800.000000000007</v>
      </c>
      <c r="X40" s="33">
        <v>1.3295400000000002</v>
      </c>
      <c r="Y40" s="22">
        <v>38733.488820000006</v>
      </c>
      <c r="Z40" s="33">
        <v>1.2914562693101248</v>
      </c>
      <c r="AA40" s="33">
        <v>0.46099999999999997</v>
      </c>
      <c r="AB40" s="33">
        <v>1.1376999999999997</v>
      </c>
      <c r="AC40" s="33">
        <v>1.1376999999999999</v>
      </c>
      <c r="AD40" s="34">
        <f t="shared" si="10"/>
        <v>0.57550000000000001</v>
      </c>
      <c r="AE40" s="34">
        <f t="shared" si="11"/>
        <v>9.8100000000000007E-2</v>
      </c>
      <c r="AF40" s="34">
        <f t="shared" si="12"/>
        <v>3.0999999999999999E-3</v>
      </c>
      <c r="AG40" s="35">
        <f t="shared" si="13"/>
        <v>0.46100000000000002</v>
      </c>
      <c r="AH40" s="34">
        <f t="shared" si="0"/>
        <v>1.1376999999999999</v>
      </c>
      <c r="AI40" s="33">
        <f t="shared" si="14"/>
        <v>0</v>
      </c>
      <c r="AJ40" s="33"/>
    </row>
    <row r="41" spans="1:36" ht="14.25" customHeight="1" x14ac:dyDescent="0.2">
      <c r="A41" s="165">
        <f t="shared" si="15"/>
        <v>36</v>
      </c>
      <c r="B41" s="21" t="s">
        <v>68</v>
      </c>
      <c r="C41" s="22">
        <v>9015</v>
      </c>
      <c r="D41" s="22">
        <v>69915</v>
      </c>
      <c r="E41" s="22">
        <v>39447</v>
      </c>
      <c r="F41" s="33">
        <v>0.98849048311535093</v>
      </c>
      <c r="G41" s="22">
        <v>8911.2417052848887</v>
      </c>
      <c r="H41" s="33">
        <v>1.0296702318749371</v>
      </c>
      <c r="I41" s="34">
        <v>0.56839999999999991</v>
      </c>
      <c r="J41" s="22">
        <v>39447</v>
      </c>
      <c r="K41" s="22">
        <v>416.6</v>
      </c>
      <c r="L41" s="33">
        <v>1.67</v>
      </c>
      <c r="M41" s="22">
        <v>65876.489999999991</v>
      </c>
      <c r="N41" s="33">
        <v>1.6714169245525963</v>
      </c>
      <c r="O41" s="34">
        <v>0.13539999999999999</v>
      </c>
      <c r="P41" s="22">
        <v>39447</v>
      </c>
      <c r="Q41" s="22">
        <v>5874</v>
      </c>
      <c r="R41" s="33">
        <v>0.47318428856945466</v>
      </c>
      <c r="S41" s="22">
        <v>18665.700631199277</v>
      </c>
      <c r="T41" s="33">
        <v>0.47318428856945455</v>
      </c>
      <c r="U41" s="34">
        <v>4.6999999999999993E-3</v>
      </c>
      <c r="V41" s="22">
        <v>39447</v>
      </c>
      <c r="W41" s="22">
        <v>44800.000000000007</v>
      </c>
      <c r="X41" s="33">
        <v>1.1071400000000002</v>
      </c>
      <c r="Y41" s="22">
        <v>43673.35158000001</v>
      </c>
      <c r="Z41" s="33">
        <v>1.075426759634168</v>
      </c>
      <c r="AA41" s="33">
        <v>0.38389999999999996</v>
      </c>
      <c r="AB41" s="33">
        <v>1.0923999999999998</v>
      </c>
      <c r="AC41" s="33">
        <v>1.0923999999999998</v>
      </c>
      <c r="AD41" s="34">
        <f t="shared" si="10"/>
        <v>0.56840000000000002</v>
      </c>
      <c r="AE41" s="34">
        <f t="shared" si="11"/>
        <v>0.13539999999999999</v>
      </c>
      <c r="AF41" s="34">
        <f t="shared" si="12"/>
        <v>4.7000000000000002E-3</v>
      </c>
      <c r="AG41" s="34">
        <f t="shared" si="13"/>
        <v>0.38390000000000002</v>
      </c>
      <c r="AH41" s="34">
        <f t="shared" si="0"/>
        <v>1.0924</v>
      </c>
      <c r="AI41" s="33">
        <f t="shared" si="14"/>
        <v>0</v>
      </c>
      <c r="AJ41" s="33"/>
    </row>
    <row r="42" spans="1:36" ht="14.25" customHeight="1" x14ac:dyDescent="0.2">
      <c r="A42" s="165">
        <f t="shared" si="15"/>
        <v>37</v>
      </c>
      <c r="B42" s="21" t="s">
        <v>69</v>
      </c>
      <c r="C42" s="22">
        <v>2440</v>
      </c>
      <c r="D42" s="22">
        <v>26371</v>
      </c>
      <c r="E42" s="22">
        <v>10224</v>
      </c>
      <c r="F42" s="33">
        <v>1.1198371517277474</v>
      </c>
      <c r="G42" s="22">
        <v>2732.4026502157039</v>
      </c>
      <c r="H42" s="33">
        <v>1.2181415894773628</v>
      </c>
      <c r="I42" s="34">
        <v>0.67239999999999989</v>
      </c>
      <c r="J42" s="22">
        <v>10224</v>
      </c>
      <c r="K42" s="22">
        <v>86.2</v>
      </c>
      <c r="L42" s="33">
        <v>1.33</v>
      </c>
      <c r="M42" s="22">
        <v>13597.92</v>
      </c>
      <c r="N42" s="33">
        <v>1.3311284488951818</v>
      </c>
      <c r="O42" s="34">
        <v>0.10779999999999999</v>
      </c>
      <c r="P42" s="22">
        <v>10224</v>
      </c>
      <c r="Q42" s="22">
        <v>1121</v>
      </c>
      <c r="R42" s="33">
        <v>0.34841362149036909</v>
      </c>
      <c r="S42" s="22">
        <v>3562.1808661175337</v>
      </c>
      <c r="T42" s="33">
        <v>0.34841362149036903</v>
      </c>
      <c r="U42" s="34">
        <v>3.4999999999999996E-3</v>
      </c>
      <c r="V42" s="22">
        <v>10224</v>
      </c>
      <c r="W42" s="22">
        <v>44800.000000000007</v>
      </c>
      <c r="X42" s="33">
        <v>2.9085800000000002</v>
      </c>
      <c r="Y42" s="22">
        <v>29737.321920000002</v>
      </c>
      <c r="Z42" s="33">
        <v>2.825265788009419</v>
      </c>
      <c r="AA42" s="33">
        <v>1.0085999999999999</v>
      </c>
      <c r="AB42" s="33">
        <v>1.7922999999999998</v>
      </c>
      <c r="AC42" s="33">
        <v>1.7922999999999998</v>
      </c>
      <c r="AD42" s="34">
        <f t="shared" si="10"/>
        <v>0.6724</v>
      </c>
      <c r="AE42" s="34">
        <f t="shared" si="11"/>
        <v>0.10780000000000001</v>
      </c>
      <c r="AF42" s="34">
        <f t="shared" si="12"/>
        <v>3.5000000000000001E-3</v>
      </c>
      <c r="AG42" s="34">
        <f t="shared" si="13"/>
        <v>1.0085999999999999</v>
      </c>
      <c r="AH42" s="34">
        <f t="shared" si="0"/>
        <v>1.7923</v>
      </c>
      <c r="AI42" s="33">
        <f t="shared" si="14"/>
        <v>0</v>
      </c>
      <c r="AJ42" s="33"/>
    </row>
    <row r="43" spans="1:36" ht="14.25" customHeight="1" x14ac:dyDescent="0.2">
      <c r="A43" s="165">
        <f t="shared" si="15"/>
        <v>38</v>
      </c>
      <c r="B43" s="21" t="s">
        <v>70</v>
      </c>
      <c r="C43" s="22">
        <v>1750</v>
      </c>
      <c r="D43" s="22">
        <v>52972</v>
      </c>
      <c r="E43" s="22">
        <v>11035</v>
      </c>
      <c r="F43" s="33">
        <v>1.481356342800318</v>
      </c>
      <c r="G43" s="22">
        <v>2592.3735999005567</v>
      </c>
      <c r="H43" s="33">
        <v>1.0707773264595748</v>
      </c>
      <c r="I43" s="34">
        <v>0.59109999999999996</v>
      </c>
      <c r="J43" s="22">
        <v>11035</v>
      </c>
      <c r="K43" s="22">
        <v>230.9</v>
      </c>
      <c r="L43" s="33">
        <v>3.31</v>
      </c>
      <c r="M43" s="22">
        <v>36525.85</v>
      </c>
      <c r="N43" s="33">
        <v>3.3128083953707153</v>
      </c>
      <c r="O43" s="34">
        <v>0.26829999999999998</v>
      </c>
      <c r="P43" s="22">
        <v>11035</v>
      </c>
      <c r="Q43" s="22">
        <v>2337</v>
      </c>
      <c r="R43" s="33">
        <v>0.67297158737216201</v>
      </c>
      <c r="S43" s="22">
        <v>7426.241466651808</v>
      </c>
      <c r="T43" s="33">
        <v>0.67297158737216189</v>
      </c>
      <c r="U43" s="34">
        <v>6.6999999999999994E-3</v>
      </c>
      <c r="V43" s="22">
        <v>11035</v>
      </c>
      <c r="W43" s="22">
        <v>44800.000000000007</v>
      </c>
      <c r="X43" s="33">
        <v>2.7306600000000008</v>
      </c>
      <c r="Y43" s="22">
        <v>30132.833100000007</v>
      </c>
      <c r="Z43" s="33">
        <v>2.652442180268654</v>
      </c>
      <c r="AA43" s="33">
        <v>0.94689999999999996</v>
      </c>
      <c r="AB43" s="33">
        <v>1.8129999999999999</v>
      </c>
      <c r="AC43" s="33">
        <v>1.8129999999999999</v>
      </c>
      <c r="AD43" s="34">
        <f t="shared" si="10"/>
        <v>0.59109999999999996</v>
      </c>
      <c r="AE43" s="34">
        <f t="shared" si="11"/>
        <v>0.26829999999999998</v>
      </c>
      <c r="AF43" s="34">
        <f t="shared" si="12"/>
        <v>6.7000000000000002E-3</v>
      </c>
      <c r="AG43" s="34">
        <f t="shared" si="13"/>
        <v>0.94689999999999996</v>
      </c>
      <c r="AH43" s="34">
        <f t="shared" si="0"/>
        <v>1.8129999999999999</v>
      </c>
      <c r="AI43" s="33">
        <f t="shared" si="14"/>
        <v>0</v>
      </c>
      <c r="AJ43" s="33"/>
    </row>
    <row r="44" spans="1:36" ht="14.25" customHeight="1" x14ac:dyDescent="0.2">
      <c r="A44" s="165">
        <f t="shared" si="15"/>
        <v>39</v>
      </c>
      <c r="B44" s="21" t="s">
        <v>71</v>
      </c>
      <c r="C44" s="22">
        <v>5265</v>
      </c>
      <c r="D44" s="22">
        <v>53904</v>
      </c>
      <c r="E44" s="22">
        <v>21078</v>
      </c>
      <c r="F44" s="33">
        <v>1.116261938668041</v>
      </c>
      <c r="G44" s="22">
        <v>5877.1191070872355</v>
      </c>
      <c r="H44" s="33">
        <v>1.2708930539692085</v>
      </c>
      <c r="I44" s="34">
        <v>0.7014999999999999</v>
      </c>
      <c r="J44" s="22">
        <v>21078</v>
      </c>
      <c r="K44" s="22">
        <v>212.1</v>
      </c>
      <c r="L44" s="33">
        <v>1.59</v>
      </c>
      <c r="M44" s="22">
        <v>33514.020000000004</v>
      </c>
      <c r="N44" s="33">
        <v>1.5913490479273227</v>
      </c>
      <c r="O44" s="34">
        <v>0.12889999999999999</v>
      </c>
      <c r="P44" s="22">
        <v>21078</v>
      </c>
      <c r="Q44" s="22">
        <v>4057</v>
      </c>
      <c r="R44" s="33">
        <v>0.61162603189592279</v>
      </c>
      <c r="S44" s="22">
        <v>12891.853500302261</v>
      </c>
      <c r="T44" s="33">
        <v>0.61162603189592268</v>
      </c>
      <c r="U44" s="34">
        <v>6.0999999999999995E-3</v>
      </c>
      <c r="V44" s="22">
        <v>21078</v>
      </c>
      <c r="W44" s="22">
        <v>44800.000000000007</v>
      </c>
      <c r="X44" s="33">
        <v>1.6575800000000001</v>
      </c>
      <c r="Y44" s="22">
        <v>34938.471239999999</v>
      </c>
      <c r="Z44" s="33">
        <v>1.6100997960821612</v>
      </c>
      <c r="AA44" s="33">
        <v>0.57479999999999998</v>
      </c>
      <c r="AB44" s="33">
        <v>1.4112999999999998</v>
      </c>
      <c r="AC44" s="33">
        <v>1.4112999999999998</v>
      </c>
      <c r="AD44" s="34">
        <f t="shared" si="10"/>
        <v>0.70150000000000001</v>
      </c>
      <c r="AE44" s="34">
        <f t="shared" si="11"/>
        <v>0.12889999999999999</v>
      </c>
      <c r="AF44" s="34">
        <f t="shared" si="12"/>
        <v>6.1000000000000004E-3</v>
      </c>
      <c r="AG44" s="34">
        <f t="shared" si="13"/>
        <v>0.57479999999999998</v>
      </c>
      <c r="AH44" s="34">
        <f t="shared" si="0"/>
        <v>1.4113</v>
      </c>
      <c r="AI44" s="33">
        <f t="shared" si="14"/>
        <v>0</v>
      </c>
      <c r="AJ44" s="33"/>
    </row>
    <row r="45" spans="1:36" ht="14.25" customHeight="1" x14ac:dyDescent="0.2">
      <c r="A45" s="165">
        <f t="shared" si="15"/>
        <v>40</v>
      </c>
      <c r="B45" s="21" t="s">
        <v>72</v>
      </c>
      <c r="C45" s="22">
        <v>6920</v>
      </c>
      <c r="D45" s="22">
        <v>50869</v>
      </c>
      <c r="E45" s="22">
        <v>30900</v>
      </c>
      <c r="F45" s="33">
        <v>0.96795991408178139</v>
      </c>
      <c r="G45" s="22">
        <v>6698.2826054459274</v>
      </c>
      <c r="H45" s="33">
        <v>0.98804995178837451</v>
      </c>
      <c r="I45" s="34">
        <v>0.5454</v>
      </c>
      <c r="J45" s="22">
        <v>30900</v>
      </c>
      <c r="K45" s="22">
        <v>181.1</v>
      </c>
      <c r="L45" s="33">
        <v>0.93</v>
      </c>
      <c r="M45" s="22">
        <v>28737</v>
      </c>
      <c r="N45" s="33">
        <v>0.93078906576881126</v>
      </c>
      <c r="O45" s="34">
        <v>7.5399999999999995E-2</v>
      </c>
      <c r="P45" s="22">
        <v>30900</v>
      </c>
      <c r="Q45" s="22">
        <v>14643</v>
      </c>
      <c r="R45" s="33">
        <v>1.5058507753583121</v>
      </c>
      <c r="S45" s="22">
        <v>46530.788958571844</v>
      </c>
      <c r="T45" s="33">
        <v>1.5058507753583117</v>
      </c>
      <c r="U45" s="34">
        <v>1.5099999999999999E-2</v>
      </c>
      <c r="V45" s="22">
        <v>30900</v>
      </c>
      <c r="W45" s="22">
        <v>44800.000000000007</v>
      </c>
      <c r="X45" s="33">
        <v>1.2795000000000001</v>
      </c>
      <c r="Y45" s="22">
        <v>39536.550000000003</v>
      </c>
      <c r="Z45" s="33">
        <v>1.2428496296330345</v>
      </c>
      <c r="AA45" s="33">
        <v>0.44369999999999998</v>
      </c>
      <c r="AB45" s="33">
        <v>1.0796000000000001</v>
      </c>
      <c r="AC45" s="33">
        <v>1.0795999999999999</v>
      </c>
      <c r="AD45" s="34">
        <f t="shared" si="10"/>
        <v>0.5454</v>
      </c>
      <c r="AE45" s="34">
        <f t="shared" si="11"/>
        <v>7.5399999999999995E-2</v>
      </c>
      <c r="AF45" s="34">
        <f t="shared" si="12"/>
        <v>1.5100000000000001E-2</v>
      </c>
      <c r="AG45" s="35">
        <f t="shared" si="13"/>
        <v>0.44369999999999998</v>
      </c>
      <c r="AH45" s="34">
        <f t="shared" si="0"/>
        <v>1.0796000000000001</v>
      </c>
      <c r="AI45" s="33">
        <f t="shared" si="14"/>
        <v>0</v>
      </c>
      <c r="AJ45" s="33"/>
    </row>
    <row r="46" spans="1:36" ht="14.25" customHeight="1" x14ac:dyDescent="0.2">
      <c r="A46" s="165">
        <f t="shared" si="15"/>
        <v>41</v>
      </c>
      <c r="B46" s="21" t="s">
        <v>73</v>
      </c>
      <c r="C46" s="22">
        <v>3842</v>
      </c>
      <c r="D46" s="22">
        <v>44782</v>
      </c>
      <c r="E46" s="22">
        <v>16999</v>
      </c>
      <c r="F46" s="33">
        <v>1.1288004385046546</v>
      </c>
      <c r="G46" s="22">
        <v>4336.8512847348829</v>
      </c>
      <c r="H46" s="33">
        <v>1.1628536758088259</v>
      </c>
      <c r="I46" s="34">
        <v>0.64189999999999992</v>
      </c>
      <c r="J46" s="22">
        <v>16999</v>
      </c>
      <c r="K46" s="22">
        <v>177.8</v>
      </c>
      <c r="L46" s="33">
        <v>1.6500000000000001</v>
      </c>
      <c r="M46" s="22">
        <v>28048.350000000002</v>
      </c>
      <c r="N46" s="33">
        <v>1.6513999553962782</v>
      </c>
      <c r="O46" s="34">
        <v>0.13379999999999997</v>
      </c>
      <c r="P46" s="22">
        <v>16999</v>
      </c>
      <c r="Q46" s="22">
        <v>3253</v>
      </c>
      <c r="R46" s="33">
        <v>0.60809445512748772</v>
      </c>
      <c r="S46" s="22">
        <v>10336.997642712164</v>
      </c>
      <c r="T46" s="33">
        <v>0.60809445512748761</v>
      </c>
      <c r="U46" s="34">
        <v>6.0999999999999995E-3</v>
      </c>
      <c r="V46" s="22">
        <v>16999</v>
      </c>
      <c r="W46" s="22">
        <v>44800.000000000007</v>
      </c>
      <c r="X46" s="33">
        <v>1.9411400000000003</v>
      </c>
      <c r="Y46" s="22">
        <v>32997.438860000002</v>
      </c>
      <c r="Z46" s="33">
        <v>1.8855374209190063</v>
      </c>
      <c r="AA46" s="33">
        <v>0.67309999999999992</v>
      </c>
      <c r="AB46" s="33">
        <v>1.4548999999999999</v>
      </c>
      <c r="AC46" s="33">
        <v>1.4548999999999999</v>
      </c>
      <c r="AD46" s="35">
        <f t="shared" si="10"/>
        <v>0.64190000000000003</v>
      </c>
      <c r="AE46" s="34">
        <f t="shared" si="11"/>
        <v>0.1338</v>
      </c>
      <c r="AF46" s="34">
        <f t="shared" si="12"/>
        <v>6.1000000000000004E-3</v>
      </c>
      <c r="AG46" s="34">
        <f t="shared" si="13"/>
        <v>0.67310000000000003</v>
      </c>
      <c r="AH46" s="34">
        <f t="shared" si="0"/>
        <v>1.4549000000000001</v>
      </c>
      <c r="AI46" s="33">
        <f t="shared" si="14"/>
        <v>0</v>
      </c>
      <c r="AJ46" s="33"/>
    </row>
    <row r="47" spans="1:36" ht="14.25" customHeight="1" x14ac:dyDescent="0.2">
      <c r="A47" s="165">
        <f t="shared" si="15"/>
        <v>42</v>
      </c>
      <c r="B47" s="21" t="s">
        <v>74</v>
      </c>
      <c r="C47" s="22">
        <v>3180</v>
      </c>
      <c r="D47" s="22">
        <v>31423</v>
      </c>
      <c r="E47" s="22">
        <v>15120</v>
      </c>
      <c r="F47" s="33">
        <v>1.0382758261259615</v>
      </c>
      <c r="G47" s="22">
        <v>3301.7171270805575</v>
      </c>
      <c r="H47" s="33">
        <v>0.99531829134124927</v>
      </c>
      <c r="I47" s="34">
        <v>0.5494</v>
      </c>
      <c r="J47" s="22">
        <v>15120</v>
      </c>
      <c r="K47" s="22">
        <v>258.8</v>
      </c>
      <c r="L47" s="33">
        <v>2.71</v>
      </c>
      <c r="M47" s="22">
        <v>40975.199999999997</v>
      </c>
      <c r="N47" s="33">
        <v>2.7122993206811596</v>
      </c>
      <c r="O47" s="34">
        <v>0.21969999999999998</v>
      </c>
      <c r="P47" s="22">
        <v>15120</v>
      </c>
      <c r="Q47" s="22">
        <v>10952</v>
      </c>
      <c r="R47" s="33">
        <v>2.3017173846645349</v>
      </c>
      <c r="S47" s="22">
        <v>34801.966856127765</v>
      </c>
      <c r="T47" s="33">
        <v>2.3017173846645345</v>
      </c>
      <c r="U47" s="34">
        <v>2.3E-2</v>
      </c>
      <c r="V47" s="22">
        <v>15120</v>
      </c>
      <c r="W47" s="22">
        <v>44800.000000000007</v>
      </c>
      <c r="X47" s="33">
        <v>2.1190600000000002</v>
      </c>
      <c r="Y47" s="22">
        <v>32040.187200000004</v>
      </c>
      <c r="Z47" s="33">
        <v>2.058361028659772</v>
      </c>
      <c r="AA47" s="33">
        <v>0.7347999999999999</v>
      </c>
      <c r="AB47" s="33">
        <v>1.5268999999999999</v>
      </c>
      <c r="AC47" s="33">
        <v>1.5268999999999999</v>
      </c>
      <c r="AD47" s="37">
        <f t="shared" si="10"/>
        <v>0.5494</v>
      </c>
      <c r="AE47" s="34">
        <f t="shared" si="11"/>
        <v>0.21970000000000001</v>
      </c>
      <c r="AF47" s="34">
        <f t="shared" si="12"/>
        <v>2.3E-2</v>
      </c>
      <c r="AG47" s="34">
        <f t="shared" si="13"/>
        <v>0.73480000000000001</v>
      </c>
      <c r="AH47" s="34">
        <f t="shared" si="0"/>
        <v>1.5268999999999999</v>
      </c>
      <c r="AI47" s="33">
        <f t="shared" si="14"/>
        <v>0</v>
      </c>
      <c r="AJ47" s="33"/>
    </row>
    <row r="48" spans="1:36" s="31" customFormat="1" ht="14.25" customHeight="1" x14ac:dyDescent="0.2">
      <c r="A48" s="38"/>
      <c r="B48" s="99" t="s">
        <v>75</v>
      </c>
      <c r="C48" s="22">
        <v>411091</v>
      </c>
      <c r="D48" s="22">
        <v>3468401</v>
      </c>
      <c r="E48" s="22">
        <v>1881842</v>
      </c>
      <c r="F48" s="22"/>
      <c r="G48" s="22">
        <v>412866.11741247802</v>
      </c>
      <c r="H48" s="22"/>
      <c r="I48" s="22"/>
      <c r="J48" s="22">
        <v>1881842</v>
      </c>
      <c r="K48" s="22">
        <v>11905.4</v>
      </c>
      <c r="L48" s="22"/>
      <c r="M48" s="22">
        <v>1880246.6900000004</v>
      </c>
      <c r="N48" s="22"/>
      <c r="O48" s="22"/>
      <c r="P48" s="22">
        <v>1881842</v>
      </c>
      <c r="Q48" s="22">
        <v>592206</v>
      </c>
      <c r="R48" s="22"/>
      <c r="S48" s="22">
        <v>1881842.0000000002</v>
      </c>
      <c r="T48" s="22"/>
      <c r="U48" s="22"/>
      <c r="V48" s="22">
        <v>1881842</v>
      </c>
      <c r="W48" s="22"/>
      <c r="X48" s="22"/>
      <c r="Y48" s="22">
        <v>1937335.6048800009</v>
      </c>
      <c r="Z48" s="22"/>
      <c r="AA48" s="34"/>
      <c r="AB48" s="39"/>
      <c r="AC48" s="39"/>
      <c r="AD48" s="39"/>
      <c r="AE48" s="39"/>
      <c r="AF48" s="39"/>
      <c r="AG48" s="39"/>
      <c r="AH48" s="39"/>
      <c r="AI48" s="33">
        <f t="shared" si="14"/>
        <v>0</v>
      </c>
      <c r="AJ48" s="39"/>
    </row>
    <row r="49" spans="2:29" ht="21.75" customHeight="1" x14ac:dyDescent="0.2">
      <c r="B49" s="190" t="s">
        <v>240</v>
      </c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</row>
    <row r="50" spans="2:29" x14ac:dyDescent="0.2">
      <c r="G50" s="15">
        <v>437.14800000000002</v>
      </c>
    </row>
    <row r="52" spans="2:29" x14ac:dyDescent="0.2">
      <c r="V52" s="28"/>
    </row>
  </sheetData>
  <mergeCells count="14">
    <mergeCell ref="B49:AC49"/>
    <mergeCell ref="B1:AA1"/>
    <mergeCell ref="A3:A5"/>
    <mergeCell ref="B3:B5"/>
    <mergeCell ref="C3:I3"/>
    <mergeCell ref="J3:O3"/>
    <mergeCell ref="P3:U3"/>
    <mergeCell ref="V3:AA3"/>
    <mergeCell ref="AB3:AB5"/>
    <mergeCell ref="AC3:AC5"/>
    <mergeCell ref="C5:H5"/>
    <mergeCell ref="J5:N5"/>
    <mergeCell ref="P5:T5"/>
    <mergeCell ref="V5:Z5"/>
  </mergeCells>
  <pageMargins left="1.42" right="0.31496062992125984" top="0.43" bottom="0.15748031496062992" header="0.67" footer="0.31496062992125984"/>
  <pageSetup paperSize="8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54"/>
  <sheetViews>
    <sheetView view="pageBreakPreview" zoomScale="90" workbookViewId="0">
      <pane xSplit="2" ySplit="5" topLeftCell="C6" activePane="bottomRight" state="frozen"/>
      <selection activeCell="M50" sqref="M50:U52"/>
      <selection pane="topRight"/>
      <selection pane="bottomLeft"/>
      <selection pane="bottomRight" activeCell="B59" sqref="B59"/>
    </sheetView>
  </sheetViews>
  <sheetFormatPr defaultRowHeight="12.75" x14ac:dyDescent="0.2"/>
  <cols>
    <col min="1" max="1" width="5" style="41" customWidth="1"/>
    <col min="2" max="2" width="40" style="40" customWidth="1"/>
    <col min="3" max="3" width="10.42578125" style="40" customWidth="1"/>
    <col min="4" max="7" width="13.85546875" style="40" customWidth="1"/>
    <col min="8" max="8" width="13.28515625" style="40" customWidth="1"/>
    <col min="9" max="9" width="13.7109375" style="40" customWidth="1"/>
    <col min="10" max="10" width="14.85546875" style="40" customWidth="1"/>
    <col min="11" max="11" width="13.5703125" style="40" customWidth="1"/>
    <col min="12" max="12" width="12" style="40" customWidth="1"/>
    <col min="13" max="13" width="10.28515625" style="40" customWidth="1"/>
    <col min="14" max="14" width="10.85546875" style="40" customWidth="1"/>
    <col min="15" max="15" width="8.7109375" style="40" customWidth="1"/>
    <col min="16" max="16" width="9.140625" style="40" customWidth="1"/>
    <col min="17" max="18" width="12.85546875" style="40" customWidth="1"/>
    <col min="19" max="19" width="14.42578125" style="40" customWidth="1"/>
    <col min="20" max="20" width="11.42578125" style="40" customWidth="1"/>
    <col min="21" max="21" width="10.7109375" style="40" customWidth="1"/>
    <col min="22" max="22" width="11.85546875" style="40" customWidth="1"/>
    <col min="23" max="23" width="12.140625" style="40" customWidth="1"/>
    <col min="24" max="16384" width="9.140625" style="40"/>
  </cols>
  <sheetData>
    <row r="1" spans="1:23" x14ac:dyDescent="0.2">
      <c r="K1" s="42"/>
      <c r="W1" s="43">
        <v>2026</v>
      </c>
    </row>
    <row r="2" spans="1:23" ht="15" customHeight="1" x14ac:dyDescent="0.2">
      <c r="A2" s="193" t="s">
        <v>98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3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V3" s="41"/>
      <c r="W3" s="41"/>
    </row>
    <row r="4" spans="1:23" ht="25.5" customHeight="1" x14ac:dyDescent="0.2">
      <c r="A4" s="194" t="s">
        <v>26</v>
      </c>
      <c r="B4" s="194" t="s">
        <v>239</v>
      </c>
      <c r="C4" s="195" t="s">
        <v>99</v>
      </c>
      <c r="D4" s="196" t="s">
        <v>100</v>
      </c>
      <c r="E4" s="196"/>
      <c r="F4" s="196"/>
      <c r="G4" s="196"/>
      <c r="H4" s="196"/>
      <c r="I4" s="196"/>
      <c r="J4" s="196"/>
      <c r="K4" s="196"/>
      <c r="L4" s="197" t="s">
        <v>101</v>
      </c>
      <c r="M4" s="197"/>
      <c r="N4" s="197"/>
      <c r="O4" s="197"/>
      <c r="P4" s="197"/>
      <c r="Q4" s="197"/>
      <c r="R4" s="197"/>
      <c r="S4" s="197"/>
      <c r="T4" s="197"/>
      <c r="U4" s="197"/>
      <c r="V4" s="195" t="s">
        <v>102</v>
      </c>
      <c r="W4" s="195" t="s">
        <v>103</v>
      </c>
    </row>
    <row r="5" spans="1:23" ht="87.75" customHeight="1" x14ac:dyDescent="0.2">
      <c r="A5" s="194"/>
      <c r="B5" s="194"/>
      <c r="C5" s="195"/>
      <c r="D5" s="45" t="s">
        <v>104</v>
      </c>
      <c r="E5" s="45" t="s">
        <v>105</v>
      </c>
      <c r="F5" s="45" t="s">
        <v>106</v>
      </c>
      <c r="G5" s="45" t="s">
        <v>107</v>
      </c>
      <c r="H5" s="45" t="s">
        <v>108</v>
      </c>
      <c r="I5" s="45" t="s">
        <v>109</v>
      </c>
      <c r="J5" s="45" t="s">
        <v>110</v>
      </c>
      <c r="K5" s="45" t="s">
        <v>111</v>
      </c>
      <c r="L5" s="45" t="s">
        <v>104</v>
      </c>
      <c r="M5" s="45" t="s">
        <v>105</v>
      </c>
      <c r="N5" s="45" t="s">
        <v>106</v>
      </c>
      <c r="O5" s="45" t="s">
        <v>107</v>
      </c>
      <c r="P5" s="45" t="s">
        <v>108</v>
      </c>
      <c r="Q5" s="45" t="s">
        <v>112</v>
      </c>
      <c r="R5" s="45" t="s">
        <v>113</v>
      </c>
      <c r="S5" s="45" t="s">
        <v>110</v>
      </c>
      <c r="T5" s="45" t="s">
        <v>114</v>
      </c>
      <c r="U5" s="45" t="s">
        <v>115</v>
      </c>
      <c r="V5" s="195"/>
      <c r="W5" s="195"/>
    </row>
    <row r="6" spans="1:23" ht="12.75" customHeight="1" x14ac:dyDescent="0.2">
      <c r="A6" s="44"/>
      <c r="B6" s="44">
        <v>1</v>
      </c>
      <c r="C6" s="44">
        <v>2</v>
      </c>
      <c r="D6" s="44">
        <v>3</v>
      </c>
      <c r="E6" s="44"/>
      <c r="F6" s="44"/>
      <c r="G6" s="44"/>
      <c r="H6" s="44"/>
      <c r="I6" s="44">
        <v>4</v>
      </c>
      <c r="J6" s="44">
        <v>5</v>
      </c>
      <c r="K6" s="44">
        <v>6</v>
      </c>
      <c r="L6" s="44">
        <v>7</v>
      </c>
      <c r="M6" s="44">
        <v>8</v>
      </c>
      <c r="N6" s="44">
        <v>9</v>
      </c>
      <c r="O6" s="44">
        <v>10</v>
      </c>
      <c r="P6" s="44">
        <v>11</v>
      </c>
      <c r="Q6" s="44">
        <v>12</v>
      </c>
      <c r="R6" s="44">
        <v>13</v>
      </c>
      <c r="S6" s="44">
        <v>14</v>
      </c>
      <c r="T6" s="44">
        <v>15</v>
      </c>
      <c r="U6" s="44">
        <v>16</v>
      </c>
      <c r="V6" s="44">
        <v>17</v>
      </c>
      <c r="W6" s="44">
        <v>18</v>
      </c>
    </row>
    <row r="7" spans="1:23" ht="12.75" customHeight="1" x14ac:dyDescent="0.2">
      <c r="A7" s="46">
        <v>1</v>
      </c>
      <c r="B7" s="21" t="s">
        <v>33</v>
      </c>
      <c r="C7" s="47">
        <v>44.612000000000002</v>
      </c>
      <c r="D7" s="48">
        <v>7067992</v>
      </c>
      <c r="E7" s="48">
        <v>233027</v>
      </c>
      <c r="F7" s="48">
        <v>0</v>
      </c>
      <c r="G7" s="48">
        <v>0</v>
      </c>
      <c r="H7" s="48">
        <v>0</v>
      </c>
      <c r="I7" s="48">
        <v>1967389</v>
      </c>
      <c r="J7" s="48">
        <v>416222</v>
      </c>
      <c r="K7" s="48">
        <v>3394</v>
      </c>
      <c r="L7" s="48">
        <v>85149</v>
      </c>
      <c r="M7" s="48">
        <v>4544</v>
      </c>
      <c r="N7" s="48">
        <v>0</v>
      </c>
      <c r="O7" s="48">
        <v>0</v>
      </c>
      <c r="P7" s="48">
        <v>0</v>
      </c>
      <c r="Q7" s="48">
        <v>123814</v>
      </c>
      <c r="R7" s="48">
        <v>69892</v>
      </c>
      <c r="S7" s="48">
        <v>53922</v>
      </c>
      <c r="T7" s="48">
        <v>21771</v>
      </c>
      <c r="U7" s="48">
        <v>1223</v>
      </c>
      <c r="V7" s="48">
        <v>236501</v>
      </c>
      <c r="W7" s="49">
        <v>0.62339999999999995</v>
      </c>
    </row>
    <row r="8" spans="1:23" x14ac:dyDescent="0.2">
      <c r="A8" s="46">
        <f t="shared" ref="A8:A10" si="0">A7+1</f>
        <v>2</v>
      </c>
      <c r="B8" s="21" t="s">
        <v>34</v>
      </c>
      <c r="C8" s="47">
        <v>88.201999999999998</v>
      </c>
      <c r="D8" s="48">
        <v>28448000</v>
      </c>
      <c r="E8" s="48">
        <v>1033887</v>
      </c>
      <c r="F8" s="48">
        <v>51298</v>
      </c>
      <c r="G8" s="48">
        <v>0</v>
      </c>
      <c r="H8" s="48">
        <v>0</v>
      </c>
      <c r="I8" s="48">
        <v>5787856</v>
      </c>
      <c r="J8" s="48">
        <v>1403567</v>
      </c>
      <c r="K8" s="48">
        <v>8615</v>
      </c>
      <c r="L8" s="48">
        <v>342718</v>
      </c>
      <c r="M8" s="48">
        <v>20161</v>
      </c>
      <c r="N8" s="48">
        <v>1016</v>
      </c>
      <c r="O8" s="48">
        <v>0</v>
      </c>
      <c r="P8" s="48">
        <v>0</v>
      </c>
      <c r="Q8" s="48">
        <v>387450</v>
      </c>
      <c r="R8" s="48">
        <v>205616</v>
      </c>
      <c r="S8" s="48">
        <v>181834</v>
      </c>
      <c r="T8" s="48">
        <v>55262</v>
      </c>
      <c r="U8" s="48">
        <v>65</v>
      </c>
      <c r="V8" s="48">
        <v>806672</v>
      </c>
      <c r="W8" s="49">
        <v>1.0755999999999999</v>
      </c>
    </row>
    <row r="9" spans="1:23" x14ac:dyDescent="0.2">
      <c r="A9" s="46">
        <f t="shared" si="0"/>
        <v>3</v>
      </c>
      <c r="B9" s="21" t="s">
        <v>35</v>
      </c>
      <c r="C9" s="47">
        <v>24.635999999999999</v>
      </c>
      <c r="D9" s="48">
        <v>4702000</v>
      </c>
      <c r="E9" s="48">
        <v>126453</v>
      </c>
      <c r="F9" s="48">
        <v>145032</v>
      </c>
      <c r="G9" s="48">
        <v>0</v>
      </c>
      <c r="H9" s="48">
        <v>0</v>
      </c>
      <c r="I9" s="48">
        <v>1131690</v>
      </c>
      <c r="J9" s="48">
        <v>102867</v>
      </c>
      <c r="K9" s="48">
        <v>2159</v>
      </c>
      <c r="L9" s="48">
        <v>56646</v>
      </c>
      <c r="M9" s="48">
        <v>2466</v>
      </c>
      <c r="N9" s="48">
        <v>2872</v>
      </c>
      <c r="O9" s="48">
        <v>0</v>
      </c>
      <c r="P9" s="48">
        <v>0</v>
      </c>
      <c r="Q9" s="48">
        <v>53531</v>
      </c>
      <c r="R9" s="48">
        <v>40204</v>
      </c>
      <c r="S9" s="48">
        <v>13327</v>
      </c>
      <c r="T9" s="48">
        <v>13849</v>
      </c>
      <c r="U9" s="48">
        <v>152</v>
      </c>
      <c r="V9" s="48">
        <v>129516</v>
      </c>
      <c r="W9" s="49">
        <v>0.61829999999999996</v>
      </c>
    </row>
    <row r="10" spans="1:23" x14ac:dyDescent="0.2">
      <c r="A10" s="46">
        <f t="shared" si="0"/>
        <v>4</v>
      </c>
      <c r="B10" s="21" t="s">
        <v>36</v>
      </c>
      <c r="C10" s="47">
        <v>82.95</v>
      </c>
      <c r="D10" s="48">
        <v>28383877</v>
      </c>
      <c r="E10" s="48">
        <v>821807</v>
      </c>
      <c r="F10" s="48">
        <v>143489</v>
      </c>
      <c r="G10" s="48">
        <v>0</v>
      </c>
      <c r="H10" s="48">
        <v>0</v>
      </c>
      <c r="I10" s="48">
        <v>4126690</v>
      </c>
      <c r="J10" s="48">
        <v>574630</v>
      </c>
      <c r="K10" s="48">
        <v>9191</v>
      </c>
      <c r="L10" s="48">
        <v>341945</v>
      </c>
      <c r="M10" s="48">
        <v>16025</v>
      </c>
      <c r="N10" s="48">
        <v>2841</v>
      </c>
      <c r="O10" s="48">
        <v>0</v>
      </c>
      <c r="P10" s="48">
        <v>0</v>
      </c>
      <c r="Q10" s="48">
        <v>221046</v>
      </c>
      <c r="R10" s="48">
        <v>146602</v>
      </c>
      <c r="S10" s="48">
        <v>74444</v>
      </c>
      <c r="T10" s="48">
        <v>58957</v>
      </c>
      <c r="U10" s="48">
        <v>782</v>
      </c>
      <c r="V10" s="48">
        <v>641596</v>
      </c>
      <c r="W10" s="49">
        <v>0.90959999999999996</v>
      </c>
    </row>
    <row r="11" spans="1:23" x14ac:dyDescent="0.2">
      <c r="A11" s="46">
        <f t="shared" ref="A11:A48" si="1">A10+1</f>
        <v>5</v>
      </c>
      <c r="B11" s="21" t="s">
        <v>37</v>
      </c>
      <c r="C11" s="47">
        <v>565.41300000000001</v>
      </c>
      <c r="D11" s="48">
        <v>190208669</v>
      </c>
      <c r="E11" s="48">
        <v>4801852</v>
      </c>
      <c r="F11" s="48">
        <v>2803880</v>
      </c>
      <c r="G11" s="48">
        <v>1288917</v>
      </c>
      <c r="H11" s="48">
        <v>1138165</v>
      </c>
      <c r="I11" s="48">
        <v>73887735</v>
      </c>
      <c r="J11" s="48">
        <v>13956533</v>
      </c>
      <c r="K11" s="48">
        <v>69545</v>
      </c>
      <c r="L11" s="48">
        <v>2291475</v>
      </c>
      <c r="M11" s="48">
        <v>93635</v>
      </c>
      <c r="N11" s="48">
        <v>55517</v>
      </c>
      <c r="O11" s="48">
        <v>21591</v>
      </c>
      <c r="P11" s="48">
        <v>22536</v>
      </c>
      <c r="Q11" s="48">
        <v>4432979</v>
      </c>
      <c r="R11" s="48">
        <v>2624892</v>
      </c>
      <c r="S11" s="48">
        <v>1808087</v>
      </c>
      <c r="T11" s="48">
        <v>446103</v>
      </c>
      <c r="U11" s="48">
        <v>9209</v>
      </c>
      <c r="V11" s="48">
        <v>7373045</v>
      </c>
      <c r="W11" s="49">
        <v>1.5335999999999999</v>
      </c>
    </row>
    <row r="12" spans="1:23" x14ac:dyDescent="0.2">
      <c r="A12" s="46">
        <f t="shared" si="1"/>
        <v>6</v>
      </c>
      <c r="B12" s="21" t="s">
        <v>38</v>
      </c>
      <c r="C12" s="47">
        <v>205.04900000000001</v>
      </c>
      <c r="D12" s="48">
        <v>51633638</v>
      </c>
      <c r="E12" s="48">
        <v>1020320</v>
      </c>
      <c r="F12" s="48">
        <v>1123491</v>
      </c>
      <c r="G12" s="48">
        <v>0</v>
      </c>
      <c r="H12" s="48">
        <v>0</v>
      </c>
      <c r="I12" s="48">
        <v>18371066</v>
      </c>
      <c r="J12" s="48">
        <v>3873792</v>
      </c>
      <c r="K12" s="48">
        <v>19447</v>
      </c>
      <c r="L12" s="48">
        <v>622039</v>
      </c>
      <c r="M12" s="48">
        <v>19896</v>
      </c>
      <c r="N12" s="48">
        <v>22245</v>
      </c>
      <c r="O12" s="48">
        <v>0</v>
      </c>
      <c r="P12" s="48">
        <v>0</v>
      </c>
      <c r="Q12" s="48">
        <v>1154495</v>
      </c>
      <c r="R12" s="48">
        <v>652640</v>
      </c>
      <c r="S12" s="48">
        <v>501855</v>
      </c>
      <c r="T12" s="48">
        <v>124745</v>
      </c>
      <c r="U12" s="48">
        <v>1858</v>
      </c>
      <c r="V12" s="48">
        <v>1945278</v>
      </c>
      <c r="W12" s="49">
        <v>1.1156999999999999</v>
      </c>
    </row>
    <row r="13" spans="1:23" x14ac:dyDescent="0.2">
      <c r="A13" s="46">
        <f t="shared" si="1"/>
        <v>7</v>
      </c>
      <c r="B13" s="21" t="s">
        <v>39</v>
      </c>
      <c r="C13" s="47">
        <v>23.83</v>
      </c>
      <c r="D13" s="48">
        <v>4492785</v>
      </c>
      <c r="E13" s="48">
        <v>0</v>
      </c>
      <c r="F13" s="48">
        <v>0</v>
      </c>
      <c r="G13" s="48">
        <v>0</v>
      </c>
      <c r="H13" s="48">
        <v>0</v>
      </c>
      <c r="I13" s="48">
        <v>412160</v>
      </c>
      <c r="J13" s="48">
        <v>59230</v>
      </c>
      <c r="K13" s="48">
        <v>1596</v>
      </c>
      <c r="L13" s="48">
        <v>54125</v>
      </c>
      <c r="M13" s="48">
        <v>0</v>
      </c>
      <c r="N13" s="48">
        <v>0</v>
      </c>
      <c r="O13" s="48">
        <v>0</v>
      </c>
      <c r="P13" s="48">
        <v>0</v>
      </c>
      <c r="Q13" s="48">
        <v>22315</v>
      </c>
      <c r="R13" s="48">
        <v>14642</v>
      </c>
      <c r="S13" s="48">
        <v>7673</v>
      </c>
      <c r="T13" s="48">
        <v>10238</v>
      </c>
      <c r="U13" s="48">
        <v>1058</v>
      </c>
      <c r="V13" s="48">
        <v>87736</v>
      </c>
      <c r="W13" s="49">
        <v>0.43299999999999994</v>
      </c>
    </row>
    <row r="14" spans="1:23" x14ac:dyDescent="0.2">
      <c r="A14" s="46">
        <f t="shared" si="1"/>
        <v>8</v>
      </c>
      <c r="B14" s="21" t="s">
        <v>40</v>
      </c>
      <c r="C14" s="47">
        <v>40.168999999999997</v>
      </c>
      <c r="D14" s="50">
        <v>16725523</v>
      </c>
      <c r="E14" s="50">
        <v>149907</v>
      </c>
      <c r="F14" s="50">
        <v>259318</v>
      </c>
      <c r="G14" s="50">
        <v>438383</v>
      </c>
      <c r="H14" s="50">
        <v>441522</v>
      </c>
      <c r="I14" s="50">
        <v>1914145</v>
      </c>
      <c r="J14" s="50">
        <v>290158</v>
      </c>
      <c r="K14" s="50">
        <v>3510</v>
      </c>
      <c r="L14" s="48">
        <v>201495</v>
      </c>
      <c r="M14" s="48">
        <v>2923</v>
      </c>
      <c r="N14" s="48">
        <v>5135</v>
      </c>
      <c r="O14" s="48">
        <v>7344</v>
      </c>
      <c r="P14" s="48">
        <v>8742</v>
      </c>
      <c r="Q14" s="48">
        <v>105591</v>
      </c>
      <c r="R14" s="48">
        <v>68001</v>
      </c>
      <c r="S14" s="48">
        <v>37590</v>
      </c>
      <c r="T14" s="48">
        <v>22515</v>
      </c>
      <c r="U14" s="48">
        <v>2067</v>
      </c>
      <c r="V14" s="48">
        <v>355812</v>
      </c>
      <c r="W14" s="49">
        <v>1.0416999999999998</v>
      </c>
    </row>
    <row r="15" spans="1:23" x14ac:dyDescent="0.2">
      <c r="A15" s="46">
        <f t="shared" si="1"/>
        <v>9</v>
      </c>
      <c r="B15" s="21" t="s">
        <v>41</v>
      </c>
      <c r="C15" s="47">
        <v>39.719000000000001</v>
      </c>
      <c r="D15" s="48">
        <v>3866162</v>
      </c>
      <c r="E15" s="48">
        <v>59493</v>
      </c>
      <c r="F15" s="48">
        <v>0</v>
      </c>
      <c r="G15" s="48">
        <v>0</v>
      </c>
      <c r="H15" s="48">
        <v>0</v>
      </c>
      <c r="I15" s="48">
        <v>994487</v>
      </c>
      <c r="J15" s="48">
        <v>263565</v>
      </c>
      <c r="K15" s="48">
        <v>2374</v>
      </c>
      <c r="L15" s="48">
        <v>46576</v>
      </c>
      <c r="M15" s="48">
        <v>1160</v>
      </c>
      <c r="N15" s="48">
        <v>0</v>
      </c>
      <c r="O15" s="48">
        <v>0</v>
      </c>
      <c r="P15" s="48">
        <v>0</v>
      </c>
      <c r="Q15" s="48">
        <v>69475</v>
      </c>
      <c r="R15" s="48">
        <v>35330</v>
      </c>
      <c r="S15" s="48">
        <v>34145</v>
      </c>
      <c r="T15" s="48">
        <v>15228</v>
      </c>
      <c r="U15" s="48">
        <v>1870</v>
      </c>
      <c r="V15" s="48">
        <v>134309</v>
      </c>
      <c r="W15" s="49">
        <v>0.39769999999999994</v>
      </c>
    </row>
    <row r="16" spans="1:23" x14ac:dyDescent="0.2">
      <c r="A16" s="46">
        <f t="shared" si="1"/>
        <v>10</v>
      </c>
      <c r="B16" s="21" t="s">
        <v>42</v>
      </c>
      <c r="C16" s="47">
        <v>46.869</v>
      </c>
      <c r="D16" s="48">
        <v>5353092</v>
      </c>
      <c r="E16" s="48">
        <v>0</v>
      </c>
      <c r="F16" s="48">
        <v>0</v>
      </c>
      <c r="G16" s="48">
        <v>0</v>
      </c>
      <c r="H16" s="48">
        <v>0</v>
      </c>
      <c r="I16" s="48">
        <v>1742592</v>
      </c>
      <c r="J16" s="48">
        <v>286090</v>
      </c>
      <c r="K16" s="48">
        <v>3453</v>
      </c>
      <c r="L16" s="48">
        <v>64490</v>
      </c>
      <c r="M16" s="48">
        <v>0</v>
      </c>
      <c r="N16" s="48">
        <v>0</v>
      </c>
      <c r="O16" s="48">
        <v>0</v>
      </c>
      <c r="P16" s="48">
        <v>0</v>
      </c>
      <c r="Q16" s="48">
        <v>98969</v>
      </c>
      <c r="R16" s="48">
        <v>61906</v>
      </c>
      <c r="S16" s="48">
        <v>37063</v>
      </c>
      <c r="T16" s="48">
        <v>22150</v>
      </c>
      <c r="U16" s="48">
        <v>760</v>
      </c>
      <c r="V16" s="48">
        <v>186369</v>
      </c>
      <c r="W16" s="49">
        <v>0.46759999999999996</v>
      </c>
    </row>
    <row r="17" spans="1:23" x14ac:dyDescent="0.2">
      <c r="A17" s="46">
        <f t="shared" si="1"/>
        <v>11</v>
      </c>
      <c r="B17" s="21" t="s">
        <v>43</v>
      </c>
      <c r="C17" s="47">
        <v>39.488</v>
      </c>
      <c r="D17" s="50">
        <v>5455792</v>
      </c>
      <c r="E17" s="50">
        <v>0</v>
      </c>
      <c r="F17" s="50">
        <v>0</v>
      </c>
      <c r="G17" s="50">
        <v>0</v>
      </c>
      <c r="H17" s="50">
        <v>0</v>
      </c>
      <c r="I17" s="50">
        <v>2236255</v>
      </c>
      <c r="J17" s="50">
        <v>255360</v>
      </c>
      <c r="K17" s="50">
        <v>2666</v>
      </c>
      <c r="L17" s="48">
        <v>65727</v>
      </c>
      <c r="M17" s="48">
        <v>0</v>
      </c>
      <c r="N17" s="48">
        <v>0</v>
      </c>
      <c r="O17" s="48">
        <v>0</v>
      </c>
      <c r="P17" s="48">
        <v>0</v>
      </c>
      <c r="Q17" s="48">
        <v>112526</v>
      </c>
      <c r="R17" s="48">
        <v>79444</v>
      </c>
      <c r="S17" s="48">
        <v>33082</v>
      </c>
      <c r="T17" s="48">
        <v>17101</v>
      </c>
      <c r="U17" s="48">
        <v>283</v>
      </c>
      <c r="V17" s="48">
        <v>195637</v>
      </c>
      <c r="W17" s="49">
        <v>0.5825999999999999</v>
      </c>
    </row>
    <row r="18" spans="1:23" x14ac:dyDescent="0.2">
      <c r="A18" s="46">
        <f t="shared" si="1"/>
        <v>12</v>
      </c>
      <c r="B18" s="21" t="s">
        <v>44</v>
      </c>
      <c r="C18" s="47">
        <v>17.896000000000001</v>
      </c>
      <c r="D18" s="48">
        <v>4534092</v>
      </c>
      <c r="E18" s="48">
        <v>19587</v>
      </c>
      <c r="F18" s="48">
        <v>0</v>
      </c>
      <c r="G18" s="48">
        <v>0</v>
      </c>
      <c r="H18" s="48">
        <v>0</v>
      </c>
      <c r="I18" s="48">
        <v>540392</v>
      </c>
      <c r="J18" s="48">
        <v>124593</v>
      </c>
      <c r="K18" s="48">
        <v>1910</v>
      </c>
      <c r="L18" s="48">
        <v>54623</v>
      </c>
      <c r="M18" s="48">
        <v>382</v>
      </c>
      <c r="N18" s="48">
        <v>0</v>
      </c>
      <c r="O18" s="48">
        <v>0</v>
      </c>
      <c r="P18" s="48">
        <v>0</v>
      </c>
      <c r="Q18" s="48">
        <v>35339</v>
      </c>
      <c r="R18" s="48">
        <v>19198</v>
      </c>
      <c r="S18" s="48">
        <v>16141</v>
      </c>
      <c r="T18" s="48">
        <v>12252</v>
      </c>
      <c r="U18" s="48">
        <v>1745</v>
      </c>
      <c r="V18" s="48">
        <v>104341</v>
      </c>
      <c r="W18" s="49">
        <v>0.68569999999999998</v>
      </c>
    </row>
    <row r="19" spans="1:23" x14ac:dyDescent="0.2">
      <c r="A19" s="46">
        <f t="shared" si="1"/>
        <v>13</v>
      </c>
      <c r="B19" s="21" t="s">
        <v>45</v>
      </c>
      <c r="C19" s="47">
        <v>6.6580000000000004</v>
      </c>
      <c r="D19" s="48">
        <v>5285846</v>
      </c>
      <c r="E19" s="48">
        <v>0</v>
      </c>
      <c r="F19" s="48">
        <v>0</v>
      </c>
      <c r="G19" s="48">
        <v>0</v>
      </c>
      <c r="H19" s="48">
        <v>0</v>
      </c>
      <c r="I19" s="48">
        <v>78782</v>
      </c>
      <c r="J19" s="48">
        <v>427</v>
      </c>
      <c r="K19" s="48">
        <v>7</v>
      </c>
      <c r="L19" s="48">
        <v>63679</v>
      </c>
      <c r="M19" s="48">
        <v>0</v>
      </c>
      <c r="N19" s="48">
        <v>0</v>
      </c>
      <c r="O19" s="48">
        <v>0</v>
      </c>
      <c r="P19" s="48">
        <v>0</v>
      </c>
      <c r="Q19" s="48">
        <v>2854</v>
      </c>
      <c r="R19" s="48">
        <v>2799</v>
      </c>
      <c r="S19" s="48">
        <v>55</v>
      </c>
      <c r="T19" s="48">
        <v>45</v>
      </c>
      <c r="U19" s="48">
        <v>0</v>
      </c>
      <c r="V19" s="48">
        <v>66578</v>
      </c>
      <c r="W19" s="49">
        <v>1.1759999999999999</v>
      </c>
    </row>
    <row r="20" spans="1:23" x14ac:dyDescent="0.2">
      <c r="A20" s="46">
        <f t="shared" si="1"/>
        <v>14</v>
      </c>
      <c r="B20" s="21" t="s">
        <v>46</v>
      </c>
      <c r="C20" s="47">
        <v>19.699000000000002</v>
      </c>
      <c r="D20" s="48">
        <v>1748708</v>
      </c>
      <c r="E20" s="48">
        <v>0</v>
      </c>
      <c r="F20" s="48">
        <v>0</v>
      </c>
      <c r="G20" s="48">
        <v>0</v>
      </c>
      <c r="H20" s="48">
        <v>0</v>
      </c>
      <c r="I20" s="48">
        <v>425796</v>
      </c>
      <c r="J20" s="48">
        <v>93074</v>
      </c>
      <c r="K20" s="48">
        <v>1519</v>
      </c>
      <c r="L20" s="48">
        <v>21067</v>
      </c>
      <c r="M20" s="48">
        <v>0</v>
      </c>
      <c r="N20" s="48">
        <v>0</v>
      </c>
      <c r="O20" s="48">
        <v>0</v>
      </c>
      <c r="P20" s="48">
        <v>0</v>
      </c>
      <c r="Q20" s="48">
        <v>27185</v>
      </c>
      <c r="R20" s="48">
        <v>15127</v>
      </c>
      <c r="S20" s="48">
        <v>12058</v>
      </c>
      <c r="T20" s="48">
        <v>9744</v>
      </c>
      <c r="U20" s="48">
        <v>61</v>
      </c>
      <c r="V20" s="48">
        <v>58057</v>
      </c>
      <c r="W20" s="49">
        <v>0.34659999999999996</v>
      </c>
    </row>
    <row r="21" spans="1:23" x14ac:dyDescent="0.2">
      <c r="A21" s="46">
        <f t="shared" si="1"/>
        <v>15</v>
      </c>
      <c r="B21" s="21" t="s">
        <v>47</v>
      </c>
      <c r="C21" s="47">
        <v>20.893000000000001</v>
      </c>
      <c r="D21" s="48">
        <v>1487769</v>
      </c>
      <c r="E21" s="48">
        <v>0</v>
      </c>
      <c r="F21" s="48">
        <v>0</v>
      </c>
      <c r="G21" s="48">
        <v>0</v>
      </c>
      <c r="H21" s="48">
        <v>0</v>
      </c>
      <c r="I21" s="48">
        <v>750320</v>
      </c>
      <c r="J21" s="48">
        <v>54060</v>
      </c>
      <c r="K21" s="48">
        <v>1598</v>
      </c>
      <c r="L21" s="48">
        <v>17923</v>
      </c>
      <c r="M21" s="48">
        <v>0</v>
      </c>
      <c r="N21" s="48">
        <v>0</v>
      </c>
      <c r="O21" s="48">
        <v>0</v>
      </c>
      <c r="P21" s="48">
        <v>0</v>
      </c>
      <c r="Q21" s="48">
        <v>33659</v>
      </c>
      <c r="R21" s="48">
        <v>26655</v>
      </c>
      <c r="S21" s="48">
        <v>7004</v>
      </c>
      <c r="T21" s="48">
        <v>10251</v>
      </c>
      <c r="U21" s="48">
        <v>276</v>
      </c>
      <c r="V21" s="48">
        <v>62109</v>
      </c>
      <c r="W21" s="49">
        <v>0.34959999999999997</v>
      </c>
    </row>
    <row r="22" spans="1:23" x14ac:dyDescent="0.2">
      <c r="A22" s="46">
        <f t="shared" si="1"/>
        <v>16</v>
      </c>
      <c r="B22" s="21" t="s">
        <v>48</v>
      </c>
      <c r="C22" s="47">
        <v>12.882999999999999</v>
      </c>
      <c r="D22" s="48">
        <v>998054</v>
      </c>
      <c r="E22" s="48">
        <v>0</v>
      </c>
      <c r="F22" s="48">
        <v>0</v>
      </c>
      <c r="G22" s="48">
        <v>0</v>
      </c>
      <c r="H22" s="48">
        <v>0</v>
      </c>
      <c r="I22" s="48">
        <v>430000</v>
      </c>
      <c r="J22" s="48">
        <v>88857</v>
      </c>
      <c r="K22" s="48">
        <v>916</v>
      </c>
      <c r="L22" s="48">
        <v>12024</v>
      </c>
      <c r="M22" s="48">
        <v>0</v>
      </c>
      <c r="N22" s="48">
        <v>0</v>
      </c>
      <c r="O22" s="48">
        <v>0</v>
      </c>
      <c r="P22" s="48">
        <v>0</v>
      </c>
      <c r="Q22" s="48">
        <v>26788</v>
      </c>
      <c r="R22" s="48">
        <v>15276</v>
      </c>
      <c r="S22" s="48">
        <v>11512</v>
      </c>
      <c r="T22" s="48">
        <v>5876</v>
      </c>
      <c r="U22" s="48">
        <v>3078</v>
      </c>
      <c r="V22" s="48">
        <v>47766</v>
      </c>
      <c r="W22" s="49">
        <v>0.43599999999999994</v>
      </c>
    </row>
    <row r="23" spans="1:23" x14ac:dyDescent="0.2">
      <c r="A23" s="46">
        <f t="shared" si="1"/>
        <v>17</v>
      </c>
      <c r="B23" s="21" t="s">
        <v>49</v>
      </c>
      <c r="C23" s="47">
        <v>16.117999999999999</v>
      </c>
      <c r="D23" s="48">
        <v>1696192</v>
      </c>
      <c r="E23" s="48">
        <v>2880</v>
      </c>
      <c r="F23" s="48">
        <v>0</v>
      </c>
      <c r="G23" s="48">
        <v>0</v>
      </c>
      <c r="H23" s="48">
        <v>0</v>
      </c>
      <c r="I23" s="48">
        <v>269269</v>
      </c>
      <c r="J23" s="48">
        <v>33503</v>
      </c>
      <c r="K23" s="48">
        <v>648</v>
      </c>
      <c r="L23" s="48">
        <v>20434</v>
      </c>
      <c r="M23" s="48">
        <v>48</v>
      </c>
      <c r="N23" s="48">
        <v>0</v>
      </c>
      <c r="O23" s="48">
        <v>0</v>
      </c>
      <c r="P23" s="48">
        <v>0</v>
      </c>
      <c r="Q23" s="48">
        <v>13906</v>
      </c>
      <c r="R23" s="48">
        <v>9566</v>
      </c>
      <c r="S23" s="48">
        <v>4340</v>
      </c>
      <c r="T23" s="48">
        <v>4157</v>
      </c>
      <c r="U23" s="48">
        <v>37</v>
      </c>
      <c r="V23" s="48">
        <v>38582</v>
      </c>
      <c r="W23" s="49">
        <v>0.28149999999999997</v>
      </c>
    </row>
    <row r="24" spans="1:23" x14ac:dyDescent="0.2">
      <c r="A24" s="46">
        <f t="shared" si="1"/>
        <v>18</v>
      </c>
      <c r="B24" s="21" t="s">
        <v>50</v>
      </c>
      <c r="C24" s="47">
        <v>13.679</v>
      </c>
      <c r="D24" s="48">
        <v>1120554</v>
      </c>
      <c r="E24" s="48">
        <v>0</v>
      </c>
      <c r="F24" s="48">
        <v>0</v>
      </c>
      <c r="G24" s="48">
        <v>0</v>
      </c>
      <c r="H24" s="48">
        <v>0</v>
      </c>
      <c r="I24" s="48">
        <v>449694</v>
      </c>
      <c r="J24" s="48">
        <v>77357</v>
      </c>
      <c r="K24" s="48">
        <v>1133</v>
      </c>
      <c r="L24" s="48">
        <v>13499</v>
      </c>
      <c r="M24" s="48">
        <v>0</v>
      </c>
      <c r="N24" s="48">
        <v>0</v>
      </c>
      <c r="O24" s="48">
        <v>0</v>
      </c>
      <c r="P24" s="48">
        <v>0</v>
      </c>
      <c r="Q24" s="48">
        <v>25998</v>
      </c>
      <c r="R24" s="48">
        <v>15976</v>
      </c>
      <c r="S24" s="48">
        <v>10022</v>
      </c>
      <c r="T24" s="48">
        <v>7268</v>
      </c>
      <c r="U24" s="48">
        <v>801</v>
      </c>
      <c r="V24" s="48">
        <v>47566</v>
      </c>
      <c r="W24" s="49">
        <v>0.40889999999999999</v>
      </c>
    </row>
    <row r="25" spans="1:23" x14ac:dyDescent="0.2">
      <c r="A25" s="46">
        <f t="shared" si="1"/>
        <v>19</v>
      </c>
      <c r="B25" s="21" t="s">
        <v>51</v>
      </c>
      <c r="C25" s="47">
        <v>16.260999999999999</v>
      </c>
      <c r="D25" s="48">
        <v>1443785</v>
      </c>
      <c r="E25" s="48">
        <v>6427</v>
      </c>
      <c r="F25" s="48">
        <v>0</v>
      </c>
      <c r="G25" s="48">
        <v>0</v>
      </c>
      <c r="H25" s="48">
        <v>0</v>
      </c>
      <c r="I25" s="48">
        <v>214839</v>
      </c>
      <c r="J25" s="48">
        <v>176564</v>
      </c>
      <c r="K25" s="48">
        <v>39</v>
      </c>
      <c r="L25" s="48">
        <v>17394</v>
      </c>
      <c r="M25" s="48">
        <v>106</v>
      </c>
      <c r="N25" s="48">
        <v>0</v>
      </c>
      <c r="O25" s="48">
        <v>0</v>
      </c>
      <c r="P25" s="48">
        <v>0</v>
      </c>
      <c r="Q25" s="48">
        <v>30506</v>
      </c>
      <c r="R25" s="48">
        <v>7632</v>
      </c>
      <c r="S25" s="48">
        <v>22874</v>
      </c>
      <c r="T25" s="48">
        <v>250</v>
      </c>
      <c r="U25" s="48">
        <v>173</v>
      </c>
      <c r="V25" s="48">
        <v>48429</v>
      </c>
      <c r="W25" s="49">
        <v>0.35019999999999996</v>
      </c>
    </row>
    <row r="26" spans="1:23" x14ac:dyDescent="0.2">
      <c r="A26" s="46">
        <f t="shared" si="1"/>
        <v>20</v>
      </c>
      <c r="B26" s="21" t="s">
        <v>52</v>
      </c>
      <c r="C26" s="47">
        <v>30.852</v>
      </c>
      <c r="D26" s="48">
        <v>3486885</v>
      </c>
      <c r="E26" s="48">
        <v>0</v>
      </c>
      <c r="F26" s="48">
        <v>0</v>
      </c>
      <c r="G26" s="48">
        <v>0</v>
      </c>
      <c r="H26" s="48">
        <v>0</v>
      </c>
      <c r="I26" s="48">
        <v>1555909</v>
      </c>
      <c r="J26" s="48">
        <v>430819</v>
      </c>
      <c r="K26" s="48">
        <v>136</v>
      </c>
      <c r="L26" s="48">
        <v>42007</v>
      </c>
      <c r="M26" s="48">
        <v>0</v>
      </c>
      <c r="N26" s="48">
        <v>0</v>
      </c>
      <c r="O26" s="48">
        <v>0</v>
      </c>
      <c r="P26" s="48">
        <v>0</v>
      </c>
      <c r="Q26" s="48">
        <v>111087</v>
      </c>
      <c r="R26" s="48">
        <v>55274</v>
      </c>
      <c r="S26" s="48">
        <v>55813</v>
      </c>
      <c r="T26" s="48">
        <v>872</v>
      </c>
      <c r="U26" s="48">
        <v>809</v>
      </c>
      <c r="V26" s="48">
        <v>154775</v>
      </c>
      <c r="W26" s="49">
        <v>0.59</v>
      </c>
    </row>
    <row r="27" spans="1:23" x14ac:dyDescent="0.2">
      <c r="A27" s="46">
        <f t="shared" si="1"/>
        <v>21</v>
      </c>
      <c r="B27" s="21" t="s">
        <v>53</v>
      </c>
      <c r="C27" s="47">
        <v>10.628</v>
      </c>
      <c r="D27" s="48">
        <v>1953408</v>
      </c>
      <c r="E27" s="48">
        <v>187</v>
      </c>
      <c r="F27" s="48">
        <v>0</v>
      </c>
      <c r="G27" s="48">
        <v>0</v>
      </c>
      <c r="H27" s="48">
        <v>0</v>
      </c>
      <c r="I27" s="48">
        <v>452920</v>
      </c>
      <c r="J27" s="48">
        <v>62917</v>
      </c>
      <c r="K27" s="48">
        <v>688</v>
      </c>
      <c r="L27" s="48">
        <v>23533</v>
      </c>
      <c r="M27" s="48">
        <v>3</v>
      </c>
      <c r="N27" s="48">
        <v>0</v>
      </c>
      <c r="O27" s="48">
        <v>0</v>
      </c>
      <c r="P27" s="48">
        <v>0</v>
      </c>
      <c r="Q27" s="48">
        <v>24241</v>
      </c>
      <c r="R27" s="48">
        <v>16090</v>
      </c>
      <c r="S27" s="48">
        <v>8151</v>
      </c>
      <c r="T27" s="48">
        <v>4413</v>
      </c>
      <c r="U27" s="48">
        <v>76</v>
      </c>
      <c r="V27" s="48">
        <v>52266</v>
      </c>
      <c r="W27" s="49">
        <v>0.57829999999999993</v>
      </c>
    </row>
    <row r="28" spans="1:23" x14ac:dyDescent="0.2">
      <c r="A28" s="46">
        <f t="shared" si="1"/>
        <v>22</v>
      </c>
      <c r="B28" s="21" t="s">
        <v>54</v>
      </c>
      <c r="C28" s="47">
        <v>11.958</v>
      </c>
      <c r="D28" s="48">
        <v>1706262</v>
      </c>
      <c r="E28" s="48">
        <v>0</v>
      </c>
      <c r="F28" s="48">
        <v>0</v>
      </c>
      <c r="G28" s="48">
        <v>0</v>
      </c>
      <c r="H28" s="48">
        <v>0</v>
      </c>
      <c r="I28" s="48">
        <v>196910</v>
      </c>
      <c r="J28" s="48">
        <v>70718</v>
      </c>
      <c r="K28" s="48">
        <v>833</v>
      </c>
      <c r="L28" s="48">
        <v>20556</v>
      </c>
      <c r="M28" s="48">
        <v>0</v>
      </c>
      <c r="N28" s="48">
        <v>0</v>
      </c>
      <c r="O28" s="48">
        <v>0</v>
      </c>
      <c r="P28" s="48">
        <v>0</v>
      </c>
      <c r="Q28" s="48">
        <v>16157</v>
      </c>
      <c r="R28" s="48">
        <v>6995</v>
      </c>
      <c r="S28" s="48">
        <v>9162</v>
      </c>
      <c r="T28" s="48">
        <v>5343</v>
      </c>
      <c r="U28" s="48">
        <v>1182</v>
      </c>
      <c r="V28" s="48">
        <v>43238</v>
      </c>
      <c r="W28" s="49">
        <v>0.42519999999999997</v>
      </c>
    </row>
    <row r="29" spans="1:23" x14ac:dyDescent="0.2">
      <c r="A29" s="46">
        <f t="shared" si="1"/>
        <v>23</v>
      </c>
      <c r="B29" s="21" t="s">
        <v>55</v>
      </c>
      <c r="C29" s="47">
        <v>24.927</v>
      </c>
      <c r="D29" s="48">
        <v>1663185</v>
      </c>
      <c r="E29" s="48">
        <v>0</v>
      </c>
      <c r="F29" s="48">
        <v>0</v>
      </c>
      <c r="G29" s="48">
        <v>0</v>
      </c>
      <c r="H29" s="48">
        <v>0</v>
      </c>
      <c r="I29" s="48">
        <v>574167</v>
      </c>
      <c r="J29" s="48">
        <v>383900</v>
      </c>
      <c r="K29" s="48">
        <v>1356</v>
      </c>
      <c r="L29" s="48">
        <v>20037</v>
      </c>
      <c r="M29" s="48">
        <v>0</v>
      </c>
      <c r="N29" s="48">
        <v>0</v>
      </c>
      <c r="O29" s="48">
        <v>0</v>
      </c>
      <c r="P29" s="48">
        <v>0</v>
      </c>
      <c r="Q29" s="48">
        <v>70133</v>
      </c>
      <c r="R29" s="48">
        <v>20398</v>
      </c>
      <c r="S29" s="48">
        <v>49735</v>
      </c>
      <c r="T29" s="48">
        <v>8698</v>
      </c>
      <c r="U29" s="48">
        <v>0</v>
      </c>
      <c r="V29" s="48">
        <v>98868</v>
      </c>
      <c r="W29" s="49">
        <v>0.46639999999999998</v>
      </c>
    </row>
    <row r="30" spans="1:23" x14ac:dyDescent="0.2">
      <c r="A30" s="46">
        <f t="shared" si="1"/>
        <v>24</v>
      </c>
      <c r="B30" s="21" t="s">
        <v>56</v>
      </c>
      <c r="C30" s="47">
        <v>14.301</v>
      </c>
      <c r="D30" s="48">
        <v>1433346</v>
      </c>
      <c r="E30" s="48">
        <v>8400</v>
      </c>
      <c r="F30" s="48">
        <v>0</v>
      </c>
      <c r="G30" s="48">
        <v>0</v>
      </c>
      <c r="H30" s="48">
        <v>0</v>
      </c>
      <c r="I30" s="48">
        <v>153631</v>
      </c>
      <c r="J30" s="48">
        <v>46035</v>
      </c>
      <c r="K30" s="48">
        <v>821</v>
      </c>
      <c r="L30" s="48">
        <v>17268</v>
      </c>
      <c r="M30" s="48">
        <v>139</v>
      </c>
      <c r="N30" s="48">
        <v>0</v>
      </c>
      <c r="O30" s="48">
        <v>0</v>
      </c>
      <c r="P30" s="48">
        <v>0</v>
      </c>
      <c r="Q30" s="48">
        <v>11422</v>
      </c>
      <c r="R30" s="48">
        <v>5458</v>
      </c>
      <c r="S30" s="48">
        <v>5964</v>
      </c>
      <c r="T30" s="48">
        <v>5266</v>
      </c>
      <c r="U30" s="48">
        <v>110</v>
      </c>
      <c r="V30" s="48">
        <v>34205</v>
      </c>
      <c r="W30" s="49">
        <v>0.28129999999999999</v>
      </c>
    </row>
    <row r="31" spans="1:23" x14ac:dyDescent="0.2">
      <c r="A31" s="46">
        <f t="shared" si="1"/>
        <v>25</v>
      </c>
      <c r="B31" s="21" t="s">
        <v>57</v>
      </c>
      <c r="C31" s="47">
        <v>17.332000000000001</v>
      </c>
      <c r="D31" s="48">
        <v>2062192</v>
      </c>
      <c r="E31" s="48">
        <v>0</v>
      </c>
      <c r="F31" s="48">
        <v>0</v>
      </c>
      <c r="G31" s="48">
        <v>0</v>
      </c>
      <c r="H31" s="48">
        <v>0</v>
      </c>
      <c r="I31" s="48">
        <v>350612</v>
      </c>
      <c r="J31" s="48">
        <v>154901</v>
      </c>
      <c r="K31" s="48">
        <v>1082</v>
      </c>
      <c r="L31" s="48">
        <v>24844</v>
      </c>
      <c r="M31" s="48">
        <v>0</v>
      </c>
      <c r="N31" s="48">
        <v>0</v>
      </c>
      <c r="O31" s="48">
        <v>0</v>
      </c>
      <c r="P31" s="48">
        <v>0</v>
      </c>
      <c r="Q31" s="48">
        <v>32524</v>
      </c>
      <c r="R31" s="48">
        <v>12456</v>
      </c>
      <c r="S31" s="48">
        <v>20068</v>
      </c>
      <c r="T31" s="48">
        <v>6941</v>
      </c>
      <c r="U31" s="48">
        <v>347</v>
      </c>
      <c r="V31" s="48">
        <v>64656</v>
      </c>
      <c r="W31" s="49">
        <v>0.43869999999999998</v>
      </c>
    </row>
    <row r="32" spans="1:23" x14ac:dyDescent="0.2">
      <c r="A32" s="46">
        <f t="shared" si="1"/>
        <v>26</v>
      </c>
      <c r="B32" s="21" t="s">
        <v>58</v>
      </c>
      <c r="C32" s="47">
        <v>14.368</v>
      </c>
      <c r="D32" s="48">
        <v>2875746</v>
      </c>
      <c r="E32" s="48">
        <v>0</v>
      </c>
      <c r="F32" s="48">
        <v>0</v>
      </c>
      <c r="G32" s="48">
        <v>0</v>
      </c>
      <c r="H32" s="48">
        <v>0</v>
      </c>
      <c r="I32" s="48">
        <v>431095</v>
      </c>
      <c r="J32" s="48">
        <v>51357</v>
      </c>
      <c r="K32" s="48">
        <v>988</v>
      </c>
      <c r="L32" s="48">
        <v>34645</v>
      </c>
      <c r="M32" s="48">
        <v>0</v>
      </c>
      <c r="N32" s="48">
        <v>0</v>
      </c>
      <c r="O32" s="48">
        <v>0</v>
      </c>
      <c r="P32" s="48">
        <v>0</v>
      </c>
      <c r="Q32" s="48">
        <v>21968</v>
      </c>
      <c r="R32" s="48">
        <v>15315</v>
      </c>
      <c r="S32" s="48">
        <v>6653</v>
      </c>
      <c r="T32" s="48">
        <v>6338</v>
      </c>
      <c r="U32" s="48">
        <v>89</v>
      </c>
      <c r="V32" s="48">
        <v>63040</v>
      </c>
      <c r="W32" s="49">
        <v>0.5159999999999999</v>
      </c>
    </row>
    <row r="33" spans="1:23" x14ac:dyDescent="0.2">
      <c r="A33" s="46">
        <f t="shared" si="1"/>
        <v>27</v>
      </c>
      <c r="B33" s="21" t="s">
        <v>59</v>
      </c>
      <c r="C33" s="47">
        <v>9.2859999999999996</v>
      </c>
      <c r="D33" s="48">
        <v>1358192</v>
      </c>
      <c r="E33" s="48">
        <v>0</v>
      </c>
      <c r="F33" s="48">
        <v>0</v>
      </c>
      <c r="G33" s="48">
        <v>0</v>
      </c>
      <c r="H33" s="48">
        <v>0</v>
      </c>
      <c r="I33" s="48">
        <v>221751</v>
      </c>
      <c r="J33" s="48">
        <v>61819</v>
      </c>
      <c r="K33" s="48">
        <v>461</v>
      </c>
      <c r="L33" s="48">
        <v>16362</v>
      </c>
      <c r="M33" s="48">
        <v>0</v>
      </c>
      <c r="N33" s="48">
        <v>0</v>
      </c>
      <c r="O33" s="48">
        <v>0</v>
      </c>
      <c r="P33" s="48">
        <v>0</v>
      </c>
      <c r="Q33" s="48">
        <v>15887</v>
      </c>
      <c r="R33" s="48">
        <v>7878</v>
      </c>
      <c r="S33" s="48">
        <v>8009</v>
      </c>
      <c r="T33" s="48">
        <v>2957</v>
      </c>
      <c r="U33" s="48">
        <v>32</v>
      </c>
      <c r="V33" s="48">
        <v>35238</v>
      </c>
      <c r="W33" s="49">
        <v>0.44629999999999997</v>
      </c>
    </row>
    <row r="34" spans="1:23" x14ac:dyDescent="0.2">
      <c r="A34" s="46">
        <f t="shared" si="1"/>
        <v>28</v>
      </c>
      <c r="B34" s="21" t="s">
        <v>60</v>
      </c>
      <c r="C34" s="47">
        <v>24.344000000000001</v>
      </c>
      <c r="D34" s="48">
        <v>4975277</v>
      </c>
      <c r="E34" s="48">
        <v>74300</v>
      </c>
      <c r="F34" s="48">
        <v>0</v>
      </c>
      <c r="G34" s="48">
        <v>0</v>
      </c>
      <c r="H34" s="48">
        <v>0</v>
      </c>
      <c r="I34" s="48">
        <v>866502</v>
      </c>
      <c r="J34" s="48">
        <v>153728</v>
      </c>
      <c r="K34" s="48">
        <v>1859</v>
      </c>
      <c r="L34" s="48">
        <v>59938</v>
      </c>
      <c r="M34" s="48">
        <v>1226</v>
      </c>
      <c r="N34" s="48">
        <v>0</v>
      </c>
      <c r="O34" s="48">
        <v>0</v>
      </c>
      <c r="P34" s="48">
        <v>0</v>
      </c>
      <c r="Q34" s="48">
        <v>50699</v>
      </c>
      <c r="R34" s="48">
        <v>30783</v>
      </c>
      <c r="S34" s="48">
        <v>19916</v>
      </c>
      <c r="T34" s="48">
        <v>11925</v>
      </c>
      <c r="U34" s="48">
        <v>1719</v>
      </c>
      <c r="V34" s="48">
        <v>125507</v>
      </c>
      <c r="W34" s="49">
        <v>0.60629999999999995</v>
      </c>
    </row>
    <row r="35" spans="1:23" x14ac:dyDescent="0.2">
      <c r="A35" s="46">
        <f t="shared" si="1"/>
        <v>29</v>
      </c>
      <c r="B35" s="21" t="s">
        <v>61</v>
      </c>
      <c r="C35" s="47">
        <v>30.398</v>
      </c>
      <c r="D35" s="48">
        <v>4436177</v>
      </c>
      <c r="E35" s="48">
        <v>0</v>
      </c>
      <c r="F35" s="48">
        <v>0</v>
      </c>
      <c r="G35" s="48">
        <v>0</v>
      </c>
      <c r="H35" s="48">
        <v>0</v>
      </c>
      <c r="I35" s="48">
        <v>643215</v>
      </c>
      <c r="J35" s="48">
        <v>285733</v>
      </c>
      <c r="K35" s="48">
        <v>2028</v>
      </c>
      <c r="L35" s="48">
        <v>53443</v>
      </c>
      <c r="M35" s="48">
        <v>0</v>
      </c>
      <c r="N35" s="48">
        <v>0</v>
      </c>
      <c r="O35" s="48">
        <v>0</v>
      </c>
      <c r="P35" s="48">
        <v>0</v>
      </c>
      <c r="Q35" s="48">
        <v>59867</v>
      </c>
      <c r="R35" s="48">
        <v>22850</v>
      </c>
      <c r="S35" s="48">
        <v>37017</v>
      </c>
      <c r="T35" s="48">
        <v>13009</v>
      </c>
      <c r="U35" s="48">
        <v>1416</v>
      </c>
      <c r="V35" s="48">
        <v>127735</v>
      </c>
      <c r="W35" s="49">
        <v>0.49419999999999997</v>
      </c>
    </row>
    <row r="36" spans="1:23" x14ac:dyDescent="0.2">
      <c r="A36" s="46">
        <f t="shared" si="1"/>
        <v>30</v>
      </c>
      <c r="B36" s="21" t="s">
        <v>62</v>
      </c>
      <c r="C36" s="47">
        <v>17.343</v>
      </c>
      <c r="D36" s="48">
        <v>2435400</v>
      </c>
      <c r="E36" s="48">
        <v>0</v>
      </c>
      <c r="F36" s="48">
        <v>0</v>
      </c>
      <c r="G36" s="48">
        <v>0</v>
      </c>
      <c r="H36" s="48">
        <v>0</v>
      </c>
      <c r="I36" s="48">
        <v>496230</v>
      </c>
      <c r="J36" s="48">
        <v>120137</v>
      </c>
      <c r="K36" s="48">
        <v>967</v>
      </c>
      <c r="L36" s="48">
        <v>29340</v>
      </c>
      <c r="M36" s="48">
        <v>0</v>
      </c>
      <c r="N36" s="48">
        <v>0</v>
      </c>
      <c r="O36" s="48">
        <v>0</v>
      </c>
      <c r="P36" s="48">
        <v>0</v>
      </c>
      <c r="Q36" s="48">
        <v>33193</v>
      </c>
      <c r="R36" s="48">
        <v>17629</v>
      </c>
      <c r="S36" s="48">
        <v>15564</v>
      </c>
      <c r="T36" s="48">
        <v>6203</v>
      </c>
      <c r="U36" s="48">
        <v>171</v>
      </c>
      <c r="V36" s="48">
        <v>68907</v>
      </c>
      <c r="W36" s="49">
        <v>0.46729999999999994</v>
      </c>
    </row>
    <row r="37" spans="1:23" x14ac:dyDescent="0.2">
      <c r="A37" s="46">
        <f t="shared" si="1"/>
        <v>31</v>
      </c>
      <c r="B37" s="21" t="s">
        <v>63</v>
      </c>
      <c r="C37" s="47">
        <v>120.687</v>
      </c>
      <c r="D37" s="48">
        <v>24967462</v>
      </c>
      <c r="E37" s="48">
        <v>437040</v>
      </c>
      <c r="F37" s="48">
        <v>326531</v>
      </c>
      <c r="G37" s="48">
        <v>97116</v>
      </c>
      <c r="H37" s="48">
        <v>0</v>
      </c>
      <c r="I37" s="48">
        <v>18985329</v>
      </c>
      <c r="J37" s="48">
        <v>3084558</v>
      </c>
      <c r="K37" s="48">
        <v>313</v>
      </c>
      <c r="L37" s="48">
        <v>300787</v>
      </c>
      <c r="M37" s="48">
        <v>7212</v>
      </c>
      <c r="N37" s="48">
        <v>5289</v>
      </c>
      <c r="O37" s="48">
        <v>1554</v>
      </c>
      <c r="P37" s="48">
        <v>0</v>
      </c>
      <c r="Q37" s="48">
        <v>1074071</v>
      </c>
      <c r="R37" s="48">
        <v>674462</v>
      </c>
      <c r="S37" s="48">
        <v>399609</v>
      </c>
      <c r="T37" s="48">
        <v>2008</v>
      </c>
      <c r="U37" s="48">
        <v>2908</v>
      </c>
      <c r="V37" s="48">
        <v>1393829</v>
      </c>
      <c r="W37" s="49">
        <v>1.3581999999999999</v>
      </c>
    </row>
    <row r="38" spans="1:23" x14ac:dyDescent="0.2">
      <c r="A38" s="46">
        <f t="shared" si="1"/>
        <v>32</v>
      </c>
      <c r="B38" s="21" t="s">
        <v>64</v>
      </c>
      <c r="C38" s="47">
        <v>21.393999999999998</v>
      </c>
      <c r="D38" s="48">
        <v>4443085</v>
      </c>
      <c r="E38" s="48">
        <v>4987</v>
      </c>
      <c r="F38" s="48">
        <v>0</v>
      </c>
      <c r="G38" s="48">
        <v>0</v>
      </c>
      <c r="H38" s="48">
        <v>0</v>
      </c>
      <c r="I38" s="48">
        <v>798660</v>
      </c>
      <c r="J38" s="48">
        <v>96379</v>
      </c>
      <c r="K38" s="48">
        <v>1626</v>
      </c>
      <c r="L38" s="48">
        <v>53527</v>
      </c>
      <c r="M38" s="48">
        <v>82</v>
      </c>
      <c r="N38" s="48">
        <v>0</v>
      </c>
      <c r="O38" s="48">
        <v>0</v>
      </c>
      <c r="P38" s="48">
        <v>0</v>
      </c>
      <c r="Q38" s="48">
        <v>40859</v>
      </c>
      <c r="R38" s="48">
        <v>28373</v>
      </c>
      <c r="S38" s="48">
        <v>12486</v>
      </c>
      <c r="T38" s="48">
        <v>10430</v>
      </c>
      <c r="U38" s="48">
        <v>990</v>
      </c>
      <c r="V38" s="48">
        <v>105888</v>
      </c>
      <c r="W38" s="49">
        <v>0.58209999999999995</v>
      </c>
    </row>
    <row r="39" spans="1:23" x14ac:dyDescent="0.2">
      <c r="A39" s="46">
        <f t="shared" si="1"/>
        <v>33</v>
      </c>
      <c r="B39" s="21" t="s">
        <v>65</v>
      </c>
      <c r="C39" s="47">
        <v>22.149000000000001</v>
      </c>
      <c r="D39" s="48">
        <v>3099454</v>
      </c>
      <c r="E39" s="48">
        <v>10520</v>
      </c>
      <c r="F39" s="48">
        <v>0</v>
      </c>
      <c r="G39" s="48">
        <v>0</v>
      </c>
      <c r="H39" s="48">
        <v>0</v>
      </c>
      <c r="I39" s="48">
        <v>566694</v>
      </c>
      <c r="J39" s="48">
        <v>112656</v>
      </c>
      <c r="K39" s="48">
        <v>1570</v>
      </c>
      <c r="L39" s="48">
        <v>37340</v>
      </c>
      <c r="M39" s="48">
        <v>174</v>
      </c>
      <c r="N39" s="48">
        <v>0</v>
      </c>
      <c r="O39" s="48">
        <v>0</v>
      </c>
      <c r="P39" s="48">
        <v>0</v>
      </c>
      <c r="Q39" s="48">
        <v>34727</v>
      </c>
      <c r="R39" s="48">
        <v>20132</v>
      </c>
      <c r="S39" s="48">
        <v>14595</v>
      </c>
      <c r="T39" s="48">
        <v>10071</v>
      </c>
      <c r="U39" s="48">
        <v>570</v>
      </c>
      <c r="V39" s="48">
        <v>82882</v>
      </c>
      <c r="W39" s="49">
        <v>0.44009999999999994</v>
      </c>
    </row>
    <row r="40" spans="1:23" x14ac:dyDescent="0.2">
      <c r="A40" s="46">
        <f t="shared" si="1"/>
        <v>34</v>
      </c>
      <c r="B40" s="21" t="s">
        <v>66</v>
      </c>
      <c r="C40" s="47">
        <v>12.914999999999999</v>
      </c>
      <c r="D40" s="48">
        <v>1172169</v>
      </c>
      <c r="E40" s="48">
        <v>0</v>
      </c>
      <c r="F40" s="48">
        <v>0</v>
      </c>
      <c r="G40" s="48">
        <v>0</v>
      </c>
      <c r="H40" s="48">
        <v>0</v>
      </c>
      <c r="I40" s="48">
        <v>273402</v>
      </c>
      <c r="J40" s="48">
        <v>46155</v>
      </c>
      <c r="K40" s="48">
        <v>851</v>
      </c>
      <c r="L40" s="48">
        <v>14121</v>
      </c>
      <c r="M40" s="48">
        <v>0</v>
      </c>
      <c r="N40" s="48">
        <v>0</v>
      </c>
      <c r="O40" s="48">
        <v>0</v>
      </c>
      <c r="P40" s="48">
        <v>0</v>
      </c>
      <c r="Q40" s="48">
        <v>15692</v>
      </c>
      <c r="R40" s="48">
        <v>9713</v>
      </c>
      <c r="S40" s="48">
        <v>5979</v>
      </c>
      <c r="T40" s="48">
        <v>5459</v>
      </c>
      <c r="U40" s="48">
        <v>86</v>
      </c>
      <c r="V40" s="48">
        <v>35358</v>
      </c>
      <c r="W40" s="49">
        <v>0.32199999999999995</v>
      </c>
    </row>
    <row r="41" spans="1:23" x14ac:dyDescent="0.2">
      <c r="A41" s="46">
        <f t="shared" si="1"/>
        <v>35</v>
      </c>
      <c r="B41" s="21" t="s">
        <v>67</v>
      </c>
      <c r="C41" s="47">
        <v>29.132999999999999</v>
      </c>
      <c r="D41" s="48">
        <v>3652900</v>
      </c>
      <c r="E41" s="48">
        <v>0</v>
      </c>
      <c r="F41" s="48">
        <v>0</v>
      </c>
      <c r="G41" s="48">
        <v>0</v>
      </c>
      <c r="H41" s="48">
        <v>0</v>
      </c>
      <c r="I41" s="48">
        <v>1184400</v>
      </c>
      <c r="J41" s="48">
        <v>188780</v>
      </c>
      <c r="K41" s="48">
        <v>2831</v>
      </c>
      <c r="L41" s="48">
        <v>44007</v>
      </c>
      <c r="M41" s="48">
        <v>0</v>
      </c>
      <c r="N41" s="48">
        <v>0</v>
      </c>
      <c r="O41" s="48">
        <v>0</v>
      </c>
      <c r="P41" s="48">
        <v>0</v>
      </c>
      <c r="Q41" s="48">
        <v>66533</v>
      </c>
      <c r="R41" s="48">
        <v>42076</v>
      </c>
      <c r="S41" s="48">
        <v>24457</v>
      </c>
      <c r="T41" s="48">
        <v>18160</v>
      </c>
      <c r="U41" s="48">
        <v>407</v>
      </c>
      <c r="V41" s="48">
        <v>129107</v>
      </c>
      <c r="W41" s="49">
        <v>0.5212</v>
      </c>
    </row>
    <row r="42" spans="1:23" x14ac:dyDescent="0.2">
      <c r="A42" s="46">
        <f t="shared" si="1"/>
        <v>36</v>
      </c>
      <c r="B42" s="21" t="s">
        <v>68</v>
      </c>
      <c r="C42" s="47">
        <v>39.447000000000003</v>
      </c>
      <c r="D42" s="48">
        <v>3639285</v>
      </c>
      <c r="E42" s="48">
        <v>2880</v>
      </c>
      <c r="F42" s="48">
        <v>0</v>
      </c>
      <c r="G42" s="48">
        <v>0</v>
      </c>
      <c r="H42" s="48">
        <v>0</v>
      </c>
      <c r="I42" s="48">
        <v>1488792</v>
      </c>
      <c r="J42" s="48">
        <v>368076</v>
      </c>
      <c r="K42" s="48">
        <v>2298</v>
      </c>
      <c r="L42" s="48">
        <v>43843</v>
      </c>
      <c r="M42" s="48">
        <v>47</v>
      </c>
      <c r="N42" s="48">
        <v>0</v>
      </c>
      <c r="O42" s="48">
        <v>0</v>
      </c>
      <c r="P42" s="48">
        <v>0</v>
      </c>
      <c r="Q42" s="48">
        <v>100575</v>
      </c>
      <c r="R42" s="48">
        <v>52890</v>
      </c>
      <c r="S42" s="48">
        <v>47685</v>
      </c>
      <c r="T42" s="48">
        <v>14741</v>
      </c>
      <c r="U42" s="48">
        <v>339</v>
      </c>
      <c r="V42" s="48">
        <v>159545</v>
      </c>
      <c r="W42" s="49">
        <v>0.47559999999999997</v>
      </c>
    </row>
    <row r="43" spans="1:23" x14ac:dyDescent="0.2">
      <c r="A43" s="46">
        <f t="shared" si="1"/>
        <v>37</v>
      </c>
      <c r="B43" s="21" t="s">
        <v>69</v>
      </c>
      <c r="C43" s="47">
        <v>10.224</v>
      </c>
      <c r="D43" s="48">
        <v>1017077</v>
      </c>
      <c r="E43" s="48">
        <v>0</v>
      </c>
      <c r="F43" s="48">
        <v>0</v>
      </c>
      <c r="G43" s="48">
        <v>0</v>
      </c>
      <c r="H43" s="48">
        <v>0</v>
      </c>
      <c r="I43" s="48">
        <v>158790</v>
      </c>
      <c r="J43" s="48">
        <v>68824</v>
      </c>
      <c r="K43" s="48">
        <v>1313</v>
      </c>
      <c r="L43" s="48">
        <v>12253</v>
      </c>
      <c r="M43" s="48">
        <v>0</v>
      </c>
      <c r="N43" s="48">
        <v>0</v>
      </c>
      <c r="O43" s="48">
        <v>0</v>
      </c>
      <c r="P43" s="48">
        <v>0</v>
      </c>
      <c r="Q43" s="48">
        <v>14557</v>
      </c>
      <c r="R43" s="48">
        <v>5641</v>
      </c>
      <c r="S43" s="48">
        <v>8916</v>
      </c>
      <c r="T43" s="48">
        <v>8422</v>
      </c>
      <c r="U43" s="48">
        <v>286</v>
      </c>
      <c r="V43" s="48">
        <v>35518</v>
      </c>
      <c r="W43" s="49">
        <v>0.40849999999999997</v>
      </c>
    </row>
    <row r="44" spans="1:23" x14ac:dyDescent="0.2">
      <c r="A44" s="46">
        <f t="shared" si="1"/>
        <v>38</v>
      </c>
      <c r="B44" s="21" t="s">
        <v>70</v>
      </c>
      <c r="C44" s="47">
        <v>11.035</v>
      </c>
      <c r="D44" s="48">
        <v>1909815</v>
      </c>
      <c r="E44" s="48">
        <v>0</v>
      </c>
      <c r="F44" s="48">
        <v>0</v>
      </c>
      <c r="G44" s="48">
        <v>0</v>
      </c>
      <c r="H44" s="48">
        <v>0</v>
      </c>
      <c r="I44" s="48">
        <v>54511</v>
      </c>
      <c r="J44" s="48">
        <v>10132</v>
      </c>
      <c r="K44" s="48">
        <v>463</v>
      </c>
      <c r="L44" s="48">
        <v>23008</v>
      </c>
      <c r="M44" s="48">
        <v>0</v>
      </c>
      <c r="N44" s="48">
        <v>0</v>
      </c>
      <c r="O44" s="48">
        <v>0</v>
      </c>
      <c r="P44" s="48">
        <v>0</v>
      </c>
      <c r="Q44" s="48">
        <v>3250</v>
      </c>
      <c r="R44" s="48">
        <v>1937</v>
      </c>
      <c r="S44" s="48">
        <v>1313</v>
      </c>
      <c r="T44" s="48">
        <v>2970</v>
      </c>
      <c r="U44" s="48">
        <v>711</v>
      </c>
      <c r="V44" s="48">
        <v>29939</v>
      </c>
      <c r="W44" s="49">
        <v>0.31909999999999999</v>
      </c>
    </row>
    <row r="45" spans="1:23" x14ac:dyDescent="0.2">
      <c r="A45" s="46">
        <f t="shared" si="1"/>
        <v>39</v>
      </c>
      <c r="B45" s="21" t="s">
        <v>71</v>
      </c>
      <c r="C45" s="47">
        <v>21.077999999999999</v>
      </c>
      <c r="D45" s="48">
        <v>4082885</v>
      </c>
      <c r="E45" s="48">
        <v>0</v>
      </c>
      <c r="F45" s="48">
        <v>0</v>
      </c>
      <c r="G45" s="48">
        <v>0</v>
      </c>
      <c r="H45" s="48">
        <v>0</v>
      </c>
      <c r="I45" s="48">
        <v>639508</v>
      </c>
      <c r="J45" s="48">
        <v>96970</v>
      </c>
      <c r="K45" s="48">
        <v>1570</v>
      </c>
      <c r="L45" s="48">
        <v>49187</v>
      </c>
      <c r="M45" s="48">
        <v>0</v>
      </c>
      <c r="N45" s="48">
        <v>0</v>
      </c>
      <c r="O45" s="48">
        <v>0</v>
      </c>
      <c r="P45" s="48">
        <v>0</v>
      </c>
      <c r="Q45" s="48">
        <v>35281</v>
      </c>
      <c r="R45" s="48">
        <v>22718</v>
      </c>
      <c r="S45" s="48">
        <v>12563</v>
      </c>
      <c r="T45" s="48">
        <v>10071</v>
      </c>
      <c r="U45" s="48">
        <v>210</v>
      </c>
      <c r="V45" s="48">
        <v>94749</v>
      </c>
      <c r="W45" s="49">
        <v>0.52859999999999996</v>
      </c>
    </row>
    <row r="46" spans="1:23" x14ac:dyDescent="0.2">
      <c r="A46" s="46">
        <f t="shared" si="1"/>
        <v>40</v>
      </c>
      <c r="B46" s="21" t="s">
        <v>72</v>
      </c>
      <c r="C46" s="47">
        <v>30.9</v>
      </c>
      <c r="D46" s="48">
        <v>26736769</v>
      </c>
      <c r="E46" s="48">
        <v>0</v>
      </c>
      <c r="F46" s="48">
        <v>0</v>
      </c>
      <c r="G46" s="48">
        <v>0</v>
      </c>
      <c r="H46" s="48">
        <v>0</v>
      </c>
      <c r="I46" s="48">
        <v>955213</v>
      </c>
      <c r="J46" s="48">
        <v>98995</v>
      </c>
      <c r="K46" s="48">
        <v>1513</v>
      </c>
      <c r="L46" s="48">
        <v>322102</v>
      </c>
      <c r="M46" s="48">
        <v>0</v>
      </c>
      <c r="N46" s="48">
        <v>0</v>
      </c>
      <c r="O46" s="48">
        <v>0</v>
      </c>
      <c r="P46" s="48">
        <v>0</v>
      </c>
      <c r="Q46" s="48">
        <v>46759</v>
      </c>
      <c r="R46" s="48">
        <v>33934</v>
      </c>
      <c r="S46" s="48">
        <v>12825</v>
      </c>
      <c r="T46" s="48">
        <v>9704</v>
      </c>
      <c r="U46" s="48">
        <v>41</v>
      </c>
      <c r="V46" s="48">
        <v>378606</v>
      </c>
      <c r="W46" s="49">
        <v>1.4408999999999998</v>
      </c>
    </row>
    <row r="47" spans="1:23" x14ac:dyDescent="0.2">
      <c r="A47" s="46">
        <f t="shared" si="1"/>
        <v>41</v>
      </c>
      <c r="B47" s="21" t="s">
        <v>73</v>
      </c>
      <c r="C47" s="47">
        <v>16.998999999999999</v>
      </c>
      <c r="D47" s="48">
        <v>1674546</v>
      </c>
      <c r="E47" s="48">
        <v>0</v>
      </c>
      <c r="F47" s="48">
        <v>0</v>
      </c>
      <c r="G47" s="48">
        <v>0</v>
      </c>
      <c r="H47" s="48">
        <v>0</v>
      </c>
      <c r="I47" s="48">
        <v>326315</v>
      </c>
      <c r="J47" s="48">
        <v>72504</v>
      </c>
      <c r="K47" s="48">
        <v>1276</v>
      </c>
      <c r="L47" s="48">
        <v>20174</v>
      </c>
      <c r="M47" s="48">
        <v>0</v>
      </c>
      <c r="N47" s="48">
        <v>0</v>
      </c>
      <c r="O47" s="48">
        <v>0</v>
      </c>
      <c r="P47" s="48">
        <v>0</v>
      </c>
      <c r="Q47" s="48">
        <v>20985</v>
      </c>
      <c r="R47" s="48">
        <v>11592</v>
      </c>
      <c r="S47" s="48">
        <v>9393</v>
      </c>
      <c r="T47" s="48">
        <v>8184</v>
      </c>
      <c r="U47" s="48">
        <v>476</v>
      </c>
      <c r="V47" s="48">
        <v>49819</v>
      </c>
      <c r="W47" s="49">
        <v>0.34469999999999995</v>
      </c>
    </row>
    <row r="48" spans="1:23" x14ac:dyDescent="0.2">
      <c r="A48" s="46">
        <f t="shared" si="1"/>
        <v>42</v>
      </c>
      <c r="B48" s="21" t="s">
        <v>74</v>
      </c>
      <c r="C48" s="47">
        <v>15.12</v>
      </c>
      <c r="D48" s="48">
        <v>1437631</v>
      </c>
      <c r="E48" s="48">
        <v>0</v>
      </c>
      <c r="F48" s="48">
        <v>0</v>
      </c>
      <c r="G48" s="48">
        <v>0</v>
      </c>
      <c r="H48" s="48">
        <v>0</v>
      </c>
      <c r="I48" s="159">
        <v>492450</v>
      </c>
      <c r="J48" s="159">
        <v>232436</v>
      </c>
      <c r="K48" s="159">
        <v>1110</v>
      </c>
      <c r="L48" s="159">
        <v>17319</v>
      </c>
      <c r="M48" s="48">
        <v>0</v>
      </c>
      <c r="N48" s="48">
        <v>0</v>
      </c>
      <c r="O48" s="48">
        <v>0</v>
      </c>
      <c r="P48" s="48">
        <v>0</v>
      </c>
      <c r="Q48" s="48">
        <v>47604</v>
      </c>
      <c r="R48" s="48">
        <v>17493</v>
      </c>
      <c r="S48" s="48">
        <v>30111</v>
      </c>
      <c r="T48" s="48">
        <v>7120</v>
      </c>
      <c r="U48" s="48">
        <v>81</v>
      </c>
      <c r="V48" s="48">
        <v>72124</v>
      </c>
      <c r="W48" s="49">
        <v>0.56099999999999994</v>
      </c>
    </row>
    <row r="49" spans="1:23" s="51" customFormat="1" ht="18" customHeight="1" x14ac:dyDescent="0.2">
      <c r="A49" s="52"/>
      <c r="B49" s="53" t="s">
        <v>116</v>
      </c>
      <c r="C49" s="54">
        <v>1881.8419999999999</v>
      </c>
      <c r="D49" s="55">
        <v>470871678</v>
      </c>
      <c r="E49" s="55">
        <v>8813954</v>
      </c>
      <c r="F49" s="55">
        <v>4853039</v>
      </c>
      <c r="G49" s="55">
        <v>1824416</v>
      </c>
      <c r="H49" s="55">
        <v>1579687.0000000999</v>
      </c>
      <c r="I49" s="160">
        <v>147598163</v>
      </c>
      <c r="J49" s="160">
        <v>28428978</v>
      </c>
      <c r="K49" s="160">
        <v>161673</v>
      </c>
      <c r="L49" s="160">
        <v>5672669</v>
      </c>
      <c r="M49" s="55">
        <v>170229</v>
      </c>
      <c r="N49" s="55">
        <v>94915</v>
      </c>
      <c r="O49" s="55">
        <v>30489</v>
      </c>
      <c r="P49" s="55">
        <v>31278</v>
      </c>
      <c r="Q49" s="55">
        <v>8926497</v>
      </c>
      <c r="R49" s="55">
        <v>5243485</v>
      </c>
      <c r="S49" s="55">
        <v>3683012</v>
      </c>
      <c r="T49" s="55">
        <v>1037067</v>
      </c>
      <c r="U49" s="55">
        <v>38554</v>
      </c>
      <c r="V49" s="55">
        <v>16001698</v>
      </c>
      <c r="W49" s="56">
        <v>0.99999999999999989</v>
      </c>
    </row>
    <row r="50" spans="1:23" ht="32.25" customHeight="1" x14ac:dyDescent="0.2">
      <c r="A50" s="57"/>
      <c r="B50" s="58"/>
      <c r="C50" s="58" t="s">
        <v>117</v>
      </c>
      <c r="E50" s="58"/>
      <c r="F50" s="58"/>
      <c r="G50" s="58"/>
      <c r="H50" s="58"/>
      <c r="I50" s="200" t="s">
        <v>118</v>
      </c>
      <c r="J50" s="201"/>
      <c r="K50" s="161" t="s">
        <v>119</v>
      </c>
      <c r="L50" s="202">
        <v>56726687</v>
      </c>
      <c r="M50" s="60">
        <v>161192</v>
      </c>
      <c r="N50" s="60">
        <v>89625</v>
      </c>
      <c r="O50" s="60">
        <v>28935</v>
      </c>
      <c r="P50" s="60">
        <v>31278</v>
      </c>
      <c r="Q50" s="198">
        <v>8926497</v>
      </c>
      <c r="R50" s="198">
        <v>5243485</v>
      </c>
      <c r="S50" s="198">
        <v>3683012</v>
      </c>
      <c r="T50" s="198">
        <v>1037067</v>
      </c>
      <c r="U50" s="61"/>
      <c r="V50" s="41"/>
    </row>
    <row r="51" spans="1:23" x14ac:dyDescent="0.2">
      <c r="A51" s="57"/>
      <c r="B51" s="58"/>
      <c r="C51" s="59" t="s">
        <v>119</v>
      </c>
      <c r="D51" s="62">
        <v>356157468</v>
      </c>
      <c r="E51" s="62">
        <v>8266333</v>
      </c>
      <c r="F51" s="62">
        <v>4526508</v>
      </c>
      <c r="G51" s="62">
        <v>1727300</v>
      </c>
      <c r="H51" s="62">
        <v>1579687</v>
      </c>
      <c r="I51" s="201"/>
      <c r="J51" s="201"/>
      <c r="K51" s="161" t="s">
        <v>120</v>
      </c>
      <c r="L51" s="203"/>
      <c r="M51" s="60">
        <v>9037</v>
      </c>
      <c r="N51" s="60">
        <v>5290</v>
      </c>
      <c r="O51" s="60">
        <v>1554</v>
      </c>
      <c r="P51" s="60"/>
      <c r="Q51" s="199"/>
      <c r="R51" s="199"/>
      <c r="S51" s="199"/>
      <c r="T51" s="199"/>
      <c r="U51" s="61"/>
      <c r="V51" s="41"/>
    </row>
    <row r="52" spans="1:23" x14ac:dyDescent="0.2">
      <c r="C52" s="47" t="s">
        <v>120</v>
      </c>
      <c r="D52" s="50">
        <v>114714210</v>
      </c>
      <c r="E52" s="50">
        <v>547621</v>
      </c>
      <c r="F52" s="50">
        <v>326531</v>
      </c>
      <c r="G52" s="50">
        <v>97116</v>
      </c>
      <c r="H52" s="63"/>
      <c r="I52" s="201"/>
      <c r="J52" s="201"/>
      <c r="K52" s="162" t="s">
        <v>75</v>
      </c>
      <c r="L52" s="204"/>
      <c r="M52" s="60">
        <v>170229</v>
      </c>
      <c r="N52" s="60">
        <v>94915</v>
      </c>
      <c r="O52" s="60">
        <v>30489</v>
      </c>
      <c r="P52" s="60">
        <v>31278</v>
      </c>
      <c r="Q52" s="199"/>
      <c r="R52" s="199"/>
      <c r="S52" s="199"/>
      <c r="T52" s="199"/>
    </row>
    <row r="53" spans="1:23" x14ac:dyDescent="0.2">
      <c r="C53" s="169"/>
      <c r="D53" s="170"/>
      <c r="E53" s="170"/>
      <c r="F53" s="170"/>
      <c r="G53" s="170"/>
      <c r="H53" s="171"/>
      <c r="I53" s="172"/>
      <c r="J53" s="172"/>
      <c r="K53" s="173"/>
      <c r="L53" s="174"/>
      <c r="M53" s="175"/>
      <c r="N53" s="175"/>
      <c r="O53" s="175"/>
      <c r="P53" s="175"/>
      <c r="Q53" s="176"/>
      <c r="R53" s="176"/>
      <c r="S53" s="176"/>
      <c r="T53" s="176"/>
    </row>
    <row r="54" spans="1:23" x14ac:dyDescent="0.2">
      <c r="B54" s="40" t="s">
        <v>240</v>
      </c>
    </row>
  </sheetData>
  <autoFilter ref="A6:BF52"/>
  <mergeCells count="14">
    <mergeCell ref="T50:T52"/>
    <mergeCell ref="I50:J52"/>
    <mergeCell ref="Q50:Q52"/>
    <mergeCell ref="R50:R52"/>
    <mergeCell ref="S50:S52"/>
    <mergeCell ref="L50:L52"/>
    <mergeCell ref="A2:W2"/>
    <mergeCell ref="A4:A5"/>
    <mergeCell ref="B4:B5"/>
    <mergeCell ref="C4:C5"/>
    <mergeCell ref="D4:K4"/>
    <mergeCell ref="L4:U4"/>
    <mergeCell ref="V4:V5"/>
    <mergeCell ref="W4:W5"/>
  </mergeCells>
  <pageMargins left="0.27559055118110237" right="0.23622047244094491" top="0.19685039370078738" bottom="0.27559055118110237" header="0.51181102362204722" footer="0.19685039370078738"/>
  <pageSetup paperSize="8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81"/>
  <sheetViews>
    <sheetView view="pageBreakPreview" zoomScale="94" workbookViewId="0">
      <pane xSplit="3" ySplit="4" topLeftCell="D5" activePane="bottomRight" state="frozen"/>
      <selection activeCell="O47" sqref="O47"/>
      <selection pane="topRight"/>
      <selection pane="bottomLeft"/>
      <selection pane="bottomRight" activeCell="J52" sqref="J52"/>
    </sheetView>
  </sheetViews>
  <sheetFormatPr defaultRowHeight="12.75" x14ac:dyDescent="0.2"/>
  <cols>
    <col min="1" max="1" width="4.5703125" style="64" customWidth="1"/>
    <col min="2" max="2" width="37" style="64" customWidth="1"/>
    <col min="3" max="3" width="12" style="64" customWidth="1"/>
    <col min="4" max="4" width="12.7109375" style="64" customWidth="1"/>
    <col min="5" max="5" width="12" style="64" customWidth="1"/>
    <col min="6" max="6" width="14" style="64" customWidth="1"/>
    <col min="7" max="7" width="12.140625" style="64" customWidth="1"/>
    <col min="8" max="8" width="10.28515625" style="64" customWidth="1"/>
    <col min="9" max="9" width="13.7109375" style="64" customWidth="1"/>
    <col min="10" max="10" width="11.85546875" style="64" customWidth="1"/>
    <col min="11" max="11" width="17.140625" style="64" customWidth="1"/>
    <col min="12" max="12" width="13.85546875" style="64" customWidth="1"/>
    <col min="13" max="13" width="13" style="64" customWidth="1"/>
    <col min="14" max="14" width="16.7109375" style="64" customWidth="1"/>
    <col min="15" max="15" width="11.7109375" style="64" customWidth="1"/>
    <col min="16" max="16" width="11.28515625" style="64" customWidth="1"/>
    <col min="17" max="17" width="10.7109375" style="64" customWidth="1"/>
    <col min="18" max="18" width="12.140625" style="64" customWidth="1"/>
    <col min="19" max="16384" width="9.140625" style="64"/>
  </cols>
  <sheetData>
    <row r="1" spans="1:18" x14ac:dyDescent="0.2">
      <c r="R1" s="64">
        <v>2026</v>
      </c>
    </row>
    <row r="2" spans="1:18" x14ac:dyDescent="0.2">
      <c r="A2" s="206" t="s">
        <v>121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</row>
    <row r="3" spans="1:18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s="66" customFormat="1" ht="141" customHeight="1" x14ac:dyDescent="0.2">
      <c r="A4" s="67" t="s">
        <v>26</v>
      </c>
      <c r="B4" s="68" t="s">
        <v>239</v>
      </c>
      <c r="C4" s="68" t="s">
        <v>103</v>
      </c>
      <c r="D4" s="68" t="s">
        <v>76</v>
      </c>
      <c r="E4" s="68" t="s">
        <v>122</v>
      </c>
      <c r="F4" s="68" t="s">
        <v>123</v>
      </c>
      <c r="G4" s="68" t="s">
        <v>124</v>
      </c>
      <c r="H4" s="68" t="s">
        <v>125</v>
      </c>
      <c r="I4" s="68" t="s">
        <v>126</v>
      </c>
      <c r="J4" s="68" t="s">
        <v>127</v>
      </c>
      <c r="K4" s="68" t="s">
        <v>128</v>
      </c>
      <c r="L4" s="68" t="s">
        <v>129</v>
      </c>
      <c r="M4" s="68" t="s">
        <v>130</v>
      </c>
      <c r="N4" s="68" t="s">
        <v>131</v>
      </c>
      <c r="O4" s="68" t="s">
        <v>132</v>
      </c>
      <c r="P4" s="68" t="s">
        <v>133</v>
      </c>
      <c r="Q4" s="68" t="s">
        <v>134</v>
      </c>
      <c r="R4" s="68" t="s">
        <v>135</v>
      </c>
    </row>
    <row r="5" spans="1:18" ht="12.75" customHeight="1" x14ac:dyDescent="0.2">
      <c r="A5" s="68"/>
      <c r="B5" s="68">
        <v>1</v>
      </c>
      <c r="C5" s="68">
        <v>2</v>
      </c>
      <c r="D5" s="68">
        <v>3</v>
      </c>
      <c r="E5" s="68">
        <v>4</v>
      </c>
      <c r="F5" s="68">
        <v>5</v>
      </c>
      <c r="G5" s="68">
        <v>6</v>
      </c>
      <c r="H5" s="68">
        <v>7</v>
      </c>
      <c r="I5" s="68">
        <v>8</v>
      </c>
      <c r="J5" s="68">
        <v>9</v>
      </c>
      <c r="K5" s="68">
        <v>10</v>
      </c>
      <c r="L5" s="68">
        <v>11</v>
      </c>
      <c r="M5" s="68">
        <v>12</v>
      </c>
      <c r="N5" s="68">
        <v>13</v>
      </c>
      <c r="O5" s="68">
        <v>14</v>
      </c>
      <c r="P5" s="68">
        <v>15</v>
      </c>
      <c r="Q5" s="68">
        <v>16</v>
      </c>
      <c r="R5" s="68">
        <v>17</v>
      </c>
    </row>
    <row r="6" spans="1:18" ht="12.75" customHeight="1" x14ac:dyDescent="0.2">
      <c r="A6" s="69">
        <v>1</v>
      </c>
      <c r="B6" s="21" t="s">
        <v>33</v>
      </c>
      <c r="C6" s="70">
        <v>0.62339999999999995</v>
      </c>
      <c r="D6" s="71">
        <v>0.90529999999999988</v>
      </c>
      <c r="E6" s="167">
        <v>44.612000000000002</v>
      </c>
      <c r="F6" s="72">
        <v>0.68859999999999999</v>
      </c>
      <c r="G6" s="72">
        <v>5.8552999999999997</v>
      </c>
      <c r="H6" s="73">
        <v>0</v>
      </c>
      <c r="I6" s="72">
        <v>5.8552999999999997</v>
      </c>
      <c r="J6" s="72">
        <v>0.68859999999999999</v>
      </c>
      <c r="K6" s="73">
        <v>0</v>
      </c>
      <c r="L6" s="74">
        <v>0.68859999999999999</v>
      </c>
      <c r="M6" s="74">
        <v>5.8552999999999997</v>
      </c>
      <c r="N6" s="73">
        <v>379446</v>
      </c>
      <c r="O6" s="73">
        <v>336642</v>
      </c>
      <c r="P6" s="75">
        <v>336642</v>
      </c>
      <c r="Q6" s="72">
        <v>1.5463999999999998</v>
      </c>
      <c r="R6" s="72">
        <v>14.190699999999998</v>
      </c>
    </row>
    <row r="7" spans="1:18" ht="12.75" customHeight="1" x14ac:dyDescent="0.2">
      <c r="A7" s="69">
        <f t="shared" ref="A7:A47" si="0">A6+1</f>
        <v>2</v>
      </c>
      <c r="B7" s="21" t="s">
        <v>34</v>
      </c>
      <c r="C7" s="70">
        <v>1.0755999999999999</v>
      </c>
      <c r="D7" s="71">
        <v>0.8002999999999999</v>
      </c>
      <c r="E7" s="167">
        <v>88.201999999999998</v>
      </c>
      <c r="F7" s="72">
        <v>1.3439999999999999</v>
      </c>
      <c r="G7" s="72">
        <v>11.428299999999998</v>
      </c>
      <c r="H7" s="73">
        <v>0</v>
      </c>
      <c r="I7" s="72">
        <v>11.428299999999998</v>
      </c>
      <c r="J7" s="72">
        <v>1.3439999999999999</v>
      </c>
      <c r="K7" s="73">
        <v>0</v>
      </c>
      <c r="L7" s="74">
        <v>1.3439999999999999</v>
      </c>
      <c r="M7" s="74">
        <v>11.428299999999998</v>
      </c>
      <c r="N7" s="73">
        <v>269801</v>
      </c>
      <c r="O7" s="73">
        <v>239365</v>
      </c>
      <c r="P7" s="75">
        <v>239365</v>
      </c>
      <c r="Q7" s="72">
        <v>1.6148999999999998</v>
      </c>
      <c r="R7" s="72">
        <v>14.819299999999998</v>
      </c>
    </row>
    <row r="8" spans="1:18" ht="12.75" customHeight="1" x14ac:dyDescent="0.2">
      <c r="A8" s="69">
        <f t="shared" si="0"/>
        <v>3</v>
      </c>
      <c r="B8" s="21" t="s">
        <v>35</v>
      </c>
      <c r="C8" s="70">
        <v>0.61829999999999996</v>
      </c>
      <c r="D8" s="71">
        <v>1.1589999999999998</v>
      </c>
      <c r="E8" s="167">
        <v>24.635999999999999</v>
      </c>
      <c r="F8" s="72">
        <v>0.53349999999999997</v>
      </c>
      <c r="G8" s="72">
        <v>4.5364999999999993</v>
      </c>
      <c r="H8" s="73">
        <v>0</v>
      </c>
      <c r="I8" s="72">
        <v>4.5364999999999993</v>
      </c>
      <c r="J8" s="72">
        <v>0.53349999999999997</v>
      </c>
      <c r="K8" s="73">
        <v>0</v>
      </c>
      <c r="L8" s="74">
        <v>0.53349999999999997</v>
      </c>
      <c r="M8" s="74">
        <v>4.5364999999999993</v>
      </c>
      <c r="N8" s="73">
        <v>305919</v>
      </c>
      <c r="O8" s="73">
        <v>271409</v>
      </c>
      <c r="P8" s="75">
        <v>271409</v>
      </c>
      <c r="Q8" s="72">
        <v>1.5301999999999998</v>
      </c>
      <c r="R8" s="72">
        <v>14.041899999999998</v>
      </c>
    </row>
    <row r="9" spans="1:18" ht="12.75" customHeight="1" x14ac:dyDescent="0.2">
      <c r="A9" s="69">
        <f t="shared" si="0"/>
        <v>4</v>
      </c>
      <c r="B9" s="21" t="s">
        <v>36</v>
      </c>
      <c r="C9" s="70">
        <v>0.90959999999999996</v>
      </c>
      <c r="D9" s="71">
        <v>0.77879999999999994</v>
      </c>
      <c r="E9" s="167">
        <v>82.95</v>
      </c>
      <c r="F9" s="72">
        <v>1.1679999999999999</v>
      </c>
      <c r="G9" s="72">
        <v>9.9316999999999993</v>
      </c>
      <c r="H9" s="73">
        <v>0</v>
      </c>
      <c r="I9" s="72">
        <v>9.9316999999999993</v>
      </c>
      <c r="J9" s="72">
        <v>1.1679999999999999</v>
      </c>
      <c r="K9" s="73">
        <v>0</v>
      </c>
      <c r="L9" s="74">
        <v>1.1679999999999999</v>
      </c>
      <c r="M9" s="74">
        <v>9.9316999999999993</v>
      </c>
      <c r="N9" s="73">
        <v>343600</v>
      </c>
      <c r="O9" s="73">
        <v>304839</v>
      </c>
      <c r="P9" s="75">
        <v>304839</v>
      </c>
      <c r="Q9" s="72">
        <v>1.5964999999999998</v>
      </c>
      <c r="R9" s="72">
        <v>14.650499999999999</v>
      </c>
    </row>
    <row r="10" spans="1:18" ht="12.75" customHeight="1" x14ac:dyDescent="0.2">
      <c r="A10" s="69">
        <f t="shared" si="0"/>
        <v>5</v>
      </c>
      <c r="B10" s="21" t="s">
        <v>37</v>
      </c>
      <c r="C10" s="70">
        <v>1.5335999999999999</v>
      </c>
      <c r="D10" s="71">
        <v>0.68649999999999989</v>
      </c>
      <c r="E10" s="167">
        <v>565.41300000000001</v>
      </c>
      <c r="F10" s="72">
        <v>2.2338999999999998</v>
      </c>
      <c r="G10" s="72">
        <v>18.995299999999997</v>
      </c>
      <c r="H10" s="73">
        <v>0</v>
      </c>
      <c r="I10" s="72">
        <v>18.995299999999997</v>
      </c>
      <c r="J10" s="72">
        <v>2.2338999999999998</v>
      </c>
      <c r="K10" s="73">
        <v>0</v>
      </c>
      <c r="L10" s="74">
        <v>2.2338999999999998</v>
      </c>
      <c r="M10" s="74">
        <v>18.995299999999997</v>
      </c>
      <c r="N10" s="73">
        <v>0</v>
      </c>
      <c r="O10" s="73">
        <v>0</v>
      </c>
      <c r="P10" s="75">
        <v>0</v>
      </c>
      <c r="Q10" s="72">
        <v>2.0699999999999998</v>
      </c>
      <c r="R10" s="72">
        <v>18.995299999999997</v>
      </c>
    </row>
    <row r="11" spans="1:18" ht="12.75" customHeight="1" x14ac:dyDescent="0.2">
      <c r="A11" s="69">
        <f t="shared" si="0"/>
        <v>6</v>
      </c>
      <c r="B11" s="21" t="s">
        <v>38</v>
      </c>
      <c r="C11" s="70">
        <v>1.1156999999999999</v>
      </c>
      <c r="D11" s="71">
        <v>0.76939999999999997</v>
      </c>
      <c r="E11" s="167">
        <v>205.04900000000001</v>
      </c>
      <c r="F11" s="72">
        <v>1.4500999999999999</v>
      </c>
      <c r="G11" s="72">
        <v>12.330499999999999</v>
      </c>
      <c r="H11" s="73">
        <v>0</v>
      </c>
      <c r="I11" s="72">
        <v>12.330499999999999</v>
      </c>
      <c r="J11" s="72">
        <v>1.4500999999999999</v>
      </c>
      <c r="K11" s="73">
        <v>0</v>
      </c>
      <c r="L11" s="74">
        <v>1.4500999999999999</v>
      </c>
      <c r="M11" s="74">
        <v>12.330499999999999</v>
      </c>
      <c r="N11" s="73">
        <v>460673</v>
      </c>
      <c r="O11" s="73">
        <v>408706</v>
      </c>
      <c r="P11" s="75">
        <v>408706</v>
      </c>
      <c r="Q11" s="72">
        <v>1.6259999999999999</v>
      </c>
      <c r="R11" s="72">
        <v>14.921099999999999</v>
      </c>
    </row>
    <row r="12" spans="1:18" ht="12.75" customHeight="1" x14ac:dyDescent="0.2">
      <c r="A12" s="69">
        <f t="shared" ref="A12:A24" si="1">A11+1</f>
        <v>7</v>
      </c>
      <c r="B12" s="21" t="s">
        <v>39</v>
      </c>
      <c r="C12" s="70">
        <v>0.43299999999999994</v>
      </c>
      <c r="D12" s="71">
        <v>1.2309999999999999</v>
      </c>
      <c r="E12" s="167">
        <v>23.83</v>
      </c>
      <c r="F12" s="72">
        <v>0.35169999999999996</v>
      </c>
      <c r="G12" s="72">
        <v>2.9905999999999997</v>
      </c>
      <c r="H12" s="73">
        <v>0</v>
      </c>
      <c r="I12" s="72">
        <v>2.9905999999999997</v>
      </c>
      <c r="J12" s="72">
        <v>0.35169999999999996</v>
      </c>
      <c r="K12" s="73">
        <v>36992</v>
      </c>
      <c r="L12" s="74">
        <v>0.49999999999999994</v>
      </c>
      <c r="M12" s="74">
        <v>4.2515999999999998</v>
      </c>
      <c r="N12" s="73">
        <v>322650</v>
      </c>
      <c r="O12" s="73">
        <v>286253</v>
      </c>
      <c r="P12" s="75">
        <v>323245</v>
      </c>
      <c r="Q12" s="72">
        <v>1.5266999999999999</v>
      </c>
      <c r="R12" s="72">
        <v>14.009799999999998</v>
      </c>
    </row>
    <row r="13" spans="1:18" ht="12.75" customHeight="1" x14ac:dyDescent="0.2">
      <c r="A13" s="69">
        <f t="shared" si="1"/>
        <v>8</v>
      </c>
      <c r="B13" s="21" t="s">
        <v>40</v>
      </c>
      <c r="C13" s="70">
        <v>1.0416999999999998</v>
      </c>
      <c r="D13" s="71">
        <v>1.0019</v>
      </c>
      <c r="E13" s="167">
        <v>40.168999999999997</v>
      </c>
      <c r="F13" s="72">
        <v>1.0396999999999998</v>
      </c>
      <c r="G13" s="72">
        <v>8.8407999999999998</v>
      </c>
      <c r="H13" s="73">
        <v>0</v>
      </c>
      <c r="I13" s="72">
        <v>8.8407999999999998</v>
      </c>
      <c r="J13" s="72">
        <v>1.0396999999999998</v>
      </c>
      <c r="K13" s="73">
        <v>0</v>
      </c>
      <c r="L13" s="74">
        <v>1.0396999999999998</v>
      </c>
      <c r="M13" s="74">
        <v>8.8407999999999998</v>
      </c>
      <c r="N13" s="73">
        <v>257961</v>
      </c>
      <c r="O13" s="73">
        <v>228861</v>
      </c>
      <c r="P13" s="75">
        <v>228861</v>
      </c>
      <c r="Q13" s="72">
        <v>1.5831</v>
      </c>
      <c r="R13" s="72">
        <v>14.527399999999998</v>
      </c>
    </row>
    <row r="14" spans="1:18" ht="12.75" customHeight="1" x14ac:dyDescent="0.2">
      <c r="A14" s="69">
        <f t="shared" si="1"/>
        <v>9</v>
      </c>
      <c r="B14" s="21" t="s">
        <v>41</v>
      </c>
      <c r="C14" s="70">
        <v>0.39769999999999994</v>
      </c>
      <c r="D14" s="71">
        <v>1.0756999999999999</v>
      </c>
      <c r="E14" s="167">
        <v>39.719000000000001</v>
      </c>
      <c r="F14" s="72">
        <v>0.36969999999999997</v>
      </c>
      <c r="G14" s="72">
        <v>3.1435999999999997</v>
      </c>
      <c r="H14" s="73">
        <v>0</v>
      </c>
      <c r="I14" s="72">
        <v>3.1435999999999997</v>
      </c>
      <c r="J14" s="72">
        <v>0.36969999999999997</v>
      </c>
      <c r="K14" s="73">
        <v>47339</v>
      </c>
      <c r="L14" s="74">
        <v>0.49999999999999994</v>
      </c>
      <c r="M14" s="74">
        <v>4.2515999999999998</v>
      </c>
      <c r="N14" s="73">
        <v>469936</v>
      </c>
      <c r="O14" s="73">
        <v>416924</v>
      </c>
      <c r="P14" s="75">
        <v>464263</v>
      </c>
      <c r="Q14" s="72">
        <v>1.5266999999999999</v>
      </c>
      <c r="R14" s="72">
        <v>14.009699999999999</v>
      </c>
    </row>
    <row r="15" spans="1:18" ht="12.75" customHeight="1" x14ac:dyDescent="0.2">
      <c r="A15" s="69">
        <f t="shared" si="1"/>
        <v>10</v>
      </c>
      <c r="B15" s="21" t="s">
        <v>42</v>
      </c>
      <c r="C15" s="70">
        <v>0.46759999999999996</v>
      </c>
      <c r="D15" s="71">
        <v>1.1185999999999998</v>
      </c>
      <c r="E15" s="167">
        <v>46.869</v>
      </c>
      <c r="F15" s="72">
        <v>0.41799999999999998</v>
      </c>
      <c r="G15" s="72">
        <v>3.5542999999999996</v>
      </c>
      <c r="H15" s="73">
        <v>0</v>
      </c>
      <c r="I15" s="72">
        <v>3.5542999999999996</v>
      </c>
      <c r="J15" s="72">
        <v>0.41799999999999998</v>
      </c>
      <c r="K15" s="73">
        <v>36556</v>
      </c>
      <c r="L15" s="74">
        <v>0.49999999999999994</v>
      </c>
      <c r="M15" s="74">
        <v>4.2515999999999998</v>
      </c>
      <c r="N15" s="73">
        <v>576647</v>
      </c>
      <c r="O15" s="73">
        <v>511597</v>
      </c>
      <c r="P15" s="75">
        <v>548153</v>
      </c>
      <c r="Q15" s="72">
        <v>1.5266999999999999</v>
      </c>
      <c r="R15" s="72">
        <v>14.009699999999999</v>
      </c>
    </row>
    <row r="16" spans="1:18" ht="12.75" customHeight="1" x14ac:dyDescent="0.2">
      <c r="A16" s="69">
        <f t="shared" si="1"/>
        <v>11</v>
      </c>
      <c r="B16" s="21" t="s">
        <v>43</v>
      </c>
      <c r="C16" s="70">
        <v>0.5825999999999999</v>
      </c>
      <c r="D16" s="71">
        <v>1.0640999999999998</v>
      </c>
      <c r="E16" s="167">
        <v>39.488</v>
      </c>
      <c r="F16" s="72">
        <v>0.54749999999999999</v>
      </c>
      <c r="G16" s="72">
        <v>4.6555</v>
      </c>
      <c r="H16" s="73">
        <v>0</v>
      </c>
      <c r="I16" s="72">
        <v>4.6555</v>
      </c>
      <c r="J16" s="72">
        <v>0.54749999999999999</v>
      </c>
      <c r="K16" s="73">
        <v>0</v>
      </c>
      <c r="L16" s="74">
        <v>0.54749999999999999</v>
      </c>
      <c r="M16" s="74">
        <v>4.6555</v>
      </c>
      <c r="N16" s="73">
        <v>445193</v>
      </c>
      <c r="O16" s="73">
        <v>394972</v>
      </c>
      <c r="P16" s="75">
        <v>394972</v>
      </c>
      <c r="Q16" s="72">
        <v>1.5316999999999998</v>
      </c>
      <c r="R16" s="72">
        <v>14.055299999999999</v>
      </c>
    </row>
    <row r="17" spans="1:18" ht="12.75" customHeight="1" x14ac:dyDescent="0.2">
      <c r="A17" s="69">
        <f t="shared" si="1"/>
        <v>12</v>
      </c>
      <c r="B17" s="21" t="s">
        <v>44</v>
      </c>
      <c r="C17" s="70">
        <v>0.68569999999999998</v>
      </c>
      <c r="D17" s="71">
        <v>1.3962999999999999</v>
      </c>
      <c r="E17" s="167">
        <v>17.896000000000001</v>
      </c>
      <c r="F17" s="72">
        <v>0.49109999999999998</v>
      </c>
      <c r="G17" s="72">
        <v>4.1758999999999995</v>
      </c>
      <c r="H17" s="73">
        <v>0</v>
      </c>
      <c r="I17" s="72">
        <v>4.1758999999999995</v>
      </c>
      <c r="J17" s="72">
        <v>0.49109999999999998</v>
      </c>
      <c r="K17" s="73">
        <v>1891</v>
      </c>
      <c r="L17" s="74">
        <v>0.49999999999999994</v>
      </c>
      <c r="M17" s="74">
        <v>4.2515999999999998</v>
      </c>
      <c r="N17" s="73">
        <v>274843</v>
      </c>
      <c r="O17" s="73">
        <v>243839</v>
      </c>
      <c r="P17" s="75">
        <v>245730</v>
      </c>
      <c r="Q17" s="72">
        <v>1.5266999999999999</v>
      </c>
      <c r="R17" s="72">
        <v>14.009799999999998</v>
      </c>
    </row>
    <row r="18" spans="1:18" ht="12.75" customHeight="1" x14ac:dyDescent="0.2">
      <c r="A18" s="69">
        <f t="shared" si="1"/>
        <v>13</v>
      </c>
      <c r="B18" s="21" t="s">
        <v>45</v>
      </c>
      <c r="C18" s="70">
        <v>1.1759999999999999</v>
      </c>
      <c r="D18" s="71">
        <v>2.2845999999999997</v>
      </c>
      <c r="E18" s="167">
        <v>6.6580000000000004</v>
      </c>
      <c r="F18" s="72">
        <v>0.51479999999999992</v>
      </c>
      <c r="G18" s="72">
        <v>4.3774999999999995</v>
      </c>
      <c r="H18" s="73">
        <v>0</v>
      </c>
      <c r="I18" s="72">
        <v>4.3774999999999995</v>
      </c>
      <c r="J18" s="72">
        <v>0.51479999999999992</v>
      </c>
      <c r="K18" s="73">
        <v>0</v>
      </c>
      <c r="L18" s="74">
        <v>0.51479999999999992</v>
      </c>
      <c r="M18" s="74">
        <v>4.3774999999999995</v>
      </c>
      <c r="N18" s="73">
        <v>165389</v>
      </c>
      <c r="O18" s="73">
        <v>146732</v>
      </c>
      <c r="P18" s="75">
        <v>146732</v>
      </c>
      <c r="Q18" s="72">
        <v>1.5282999999999998</v>
      </c>
      <c r="R18" s="72">
        <v>14.023999999999999</v>
      </c>
    </row>
    <row r="19" spans="1:18" ht="12.75" customHeight="1" x14ac:dyDescent="0.2">
      <c r="A19" s="69">
        <f t="shared" si="1"/>
        <v>14</v>
      </c>
      <c r="B19" s="21" t="s">
        <v>46</v>
      </c>
      <c r="C19" s="70">
        <v>0.34659999999999996</v>
      </c>
      <c r="D19" s="71">
        <v>1.4918999999999998</v>
      </c>
      <c r="E19" s="167">
        <v>19.699000000000002</v>
      </c>
      <c r="F19" s="72">
        <v>0.23229999999999998</v>
      </c>
      <c r="G19" s="72">
        <v>1.9752999999999998</v>
      </c>
      <c r="H19" s="73">
        <v>0</v>
      </c>
      <c r="I19" s="72">
        <v>1.9752999999999998</v>
      </c>
      <c r="J19" s="72">
        <v>0.23229999999999998</v>
      </c>
      <c r="K19" s="73">
        <v>66898</v>
      </c>
      <c r="L19" s="74">
        <v>0.49999999999999994</v>
      </c>
      <c r="M19" s="74">
        <v>4.2515999999999998</v>
      </c>
      <c r="N19" s="73">
        <v>323246</v>
      </c>
      <c r="O19" s="73">
        <v>286781</v>
      </c>
      <c r="P19" s="75">
        <v>353679</v>
      </c>
      <c r="Q19" s="72">
        <v>1.5266999999999999</v>
      </c>
      <c r="R19" s="72">
        <v>14.009699999999999</v>
      </c>
    </row>
    <row r="20" spans="1:18" ht="12.75" customHeight="1" x14ac:dyDescent="0.2">
      <c r="A20" s="69">
        <f t="shared" si="1"/>
        <v>15</v>
      </c>
      <c r="B20" s="21" t="s">
        <v>47</v>
      </c>
      <c r="C20" s="70">
        <v>0.34959999999999997</v>
      </c>
      <c r="D20" s="71">
        <v>1.4967999999999999</v>
      </c>
      <c r="E20" s="167">
        <v>20.893000000000001</v>
      </c>
      <c r="F20" s="72">
        <v>0.23359999999999997</v>
      </c>
      <c r="G20" s="72">
        <v>1.9862999999999997</v>
      </c>
      <c r="H20" s="73">
        <v>0</v>
      </c>
      <c r="I20" s="72">
        <v>1.9862999999999997</v>
      </c>
      <c r="J20" s="72">
        <v>0.23359999999999997</v>
      </c>
      <c r="K20" s="73">
        <v>70841</v>
      </c>
      <c r="L20" s="74">
        <v>0.49999999999999994</v>
      </c>
      <c r="M20" s="74">
        <v>4.2515999999999998</v>
      </c>
      <c r="N20" s="73">
        <v>343965</v>
      </c>
      <c r="O20" s="73">
        <v>305163</v>
      </c>
      <c r="P20" s="75">
        <v>376004</v>
      </c>
      <c r="Q20" s="72">
        <v>1.5266999999999999</v>
      </c>
      <c r="R20" s="72">
        <v>14.009699999999999</v>
      </c>
    </row>
    <row r="21" spans="1:18" ht="12.75" customHeight="1" x14ac:dyDescent="0.2">
      <c r="A21" s="69">
        <f t="shared" si="1"/>
        <v>16</v>
      </c>
      <c r="B21" s="21" t="s">
        <v>48</v>
      </c>
      <c r="C21" s="70">
        <v>0.43599999999999994</v>
      </c>
      <c r="D21" s="71">
        <v>1.6314</v>
      </c>
      <c r="E21" s="167">
        <v>12.882999999999999</v>
      </c>
      <c r="F21" s="72">
        <v>0.26729999999999998</v>
      </c>
      <c r="G21" s="72">
        <v>2.2728999999999999</v>
      </c>
      <c r="H21" s="73">
        <v>0</v>
      </c>
      <c r="I21" s="72">
        <v>2.2728999999999999</v>
      </c>
      <c r="J21" s="72">
        <v>0.26729999999999998</v>
      </c>
      <c r="K21" s="73">
        <v>41587</v>
      </c>
      <c r="L21" s="74">
        <v>0.49999999999999994</v>
      </c>
      <c r="M21" s="74">
        <v>4.2515999999999998</v>
      </c>
      <c r="N21" s="73">
        <v>231168</v>
      </c>
      <c r="O21" s="73">
        <v>205091</v>
      </c>
      <c r="P21" s="75">
        <v>246678</v>
      </c>
      <c r="Q21" s="72">
        <v>1.5266999999999999</v>
      </c>
      <c r="R21" s="72">
        <v>14.009799999999998</v>
      </c>
    </row>
    <row r="22" spans="1:18" ht="12.75" customHeight="1" x14ac:dyDescent="0.2">
      <c r="A22" s="69">
        <f t="shared" si="1"/>
        <v>17</v>
      </c>
      <c r="B22" s="21" t="s">
        <v>49</v>
      </c>
      <c r="C22" s="70">
        <v>0.28149999999999997</v>
      </c>
      <c r="D22" s="71">
        <v>1.4611999999999998</v>
      </c>
      <c r="E22" s="167">
        <v>16.117999999999999</v>
      </c>
      <c r="F22" s="72">
        <v>0.19259999999999999</v>
      </c>
      <c r="G22" s="72">
        <v>1.6376999999999999</v>
      </c>
      <c r="H22" s="73">
        <v>0</v>
      </c>
      <c r="I22" s="72">
        <v>1.6376999999999999</v>
      </c>
      <c r="J22" s="72">
        <v>0.19259999999999999</v>
      </c>
      <c r="K22" s="73">
        <v>61561</v>
      </c>
      <c r="L22" s="74">
        <v>0.49999999999999994</v>
      </c>
      <c r="M22" s="74">
        <v>4.2515999999999998</v>
      </c>
      <c r="N22" s="73">
        <v>259042</v>
      </c>
      <c r="O22" s="73">
        <v>229820</v>
      </c>
      <c r="P22" s="75">
        <v>291381</v>
      </c>
      <c r="Q22" s="72">
        <v>1.5266999999999999</v>
      </c>
      <c r="R22" s="72">
        <v>14.009699999999999</v>
      </c>
    </row>
    <row r="23" spans="1:18" ht="12.75" customHeight="1" x14ac:dyDescent="0.2">
      <c r="A23" s="69">
        <f t="shared" si="1"/>
        <v>18</v>
      </c>
      <c r="B23" s="21" t="s">
        <v>50</v>
      </c>
      <c r="C23" s="70">
        <v>0.40889999999999999</v>
      </c>
      <c r="D23" s="71">
        <v>1.6413999999999997</v>
      </c>
      <c r="E23" s="167">
        <v>13.679</v>
      </c>
      <c r="F23" s="72">
        <v>0.24909999999999999</v>
      </c>
      <c r="G23" s="72">
        <v>2.1180999999999996</v>
      </c>
      <c r="H23" s="73">
        <v>0</v>
      </c>
      <c r="I23" s="72">
        <v>2.1180999999999996</v>
      </c>
      <c r="J23" s="72">
        <v>0.24909999999999999</v>
      </c>
      <c r="K23" s="73">
        <v>47902</v>
      </c>
      <c r="L23" s="74">
        <v>0.49999999999999994</v>
      </c>
      <c r="M23" s="74">
        <v>4.2515999999999998</v>
      </c>
      <c r="N23" s="73">
        <v>246955</v>
      </c>
      <c r="O23" s="73">
        <v>219097</v>
      </c>
      <c r="P23" s="75">
        <v>266999</v>
      </c>
      <c r="Q23" s="72">
        <v>1.5266999999999999</v>
      </c>
      <c r="R23" s="72">
        <v>14.009799999999998</v>
      </c>
    </row>
    <row r="24" spans="1:18" ht="12.75" customHeight="1" x14ac:dyDescent="0.2">
      <c r="A24" s="69">
        <f t="shared" si="1"/>
        <v>19</v>
      </c>
      <c r="B24" s="21" t="s">
        <v>51</v>
      </c>
      <c r="C24" s="70">
        <v>0.35019999999999996</v>
      </c>
      <c r="D24" s="71">
        <v>1.7255999999999998</v>
      </c>
      <c r="E24" s="167">
        <v>16.260999999999999</v>
      </c>
      <c r="F24" s="72">
        <v>0.20289999999999997</v>
      </c>
      <c r="G24" s="72">
        <v>1.7252999999999998</v>
      </c>
      <c r="H24" s="73">
        <v>0</v>
      </c>
      <c r="I24" s="72">
        <v>1.7252999999999998</v>
      </c>
      <c r="J24" s="72">
        <v>0.20289999999999997</v>
      </c>
      <c r="K24" s="73">
        <v>70888</v>
      </c>
      <c r="L24" s="74">
        <v>0.49999999999999994</v>
      </c>
      <c r="M24" s="74">
        <v>4.2515999999999998</v>
      </c>
      <c r="N24" s="73">
        <v>308629</v>
      </c>
      <c r="O24" s="73">
        <v>273813</v>
      </c>
      <c r="P24" s="75">
        <v>344701</v>
      </c>
      <c r="Q24" s="72">
        <v>1.5266999999999999</v>
      </c>
      <c r="R24" s="72">
        <v>14.009699999999999</v>
      </c>
    </row>
    <row r="25" spans="1:18" ht="12.75" customHeight="1" x14ac:dyDescent="0.2">
      <c r="A25" s="69">
        <f t="shared" si="0"/>
        <v>20</v>
      </c>
      <c r="B25" s="21" t="s">
        <v>52</v>
      </c>
      <c r="C25" s="70">
        <v>0.59</v>
      </c>
      <c r="D25" s="71">
        <v>1.4179999999999999</v>
      </c>
      <c r="E25" s="167">
        <v>30.852</v>
      </c>
      <c r="F25" s="72">
        <v>0.41609999999999997</v>
      </c>
      <c r="G25" s="72">
        <v>3.5381999999999998</v>
      </c>
      <c r="H25" s="73">
        <v>0</v>
      </c>
      <c r="I25" s="72">
        <v>3.5381999999999998</v>
      </c>
      <c r="J25" s="72">
        <v>0.41609999999999997</v>
      </c>
      <c r="K25" s="73">
        <v>31211</v>
      </c>
      <c r="L25" s="74">
        <v>0.49999999999999994</v>
      </c>
      <c r="M25" s="74">
        <v>4.2515999999999998</v>
      </c>
      <c r="N25" s="73">
        <v>481181</v>
      </c>
      <c r="O25" s="73">
        <v>426900</v>
      </c>
      <c r="P25" s="75">
        <v>458111</v>
      </c>
      <c r="Q25" s="72">
        <v>1.5266999999999999</v>
      </c>
      <c r="R25" s="72">
        <v>14.009699999999999</v>
      </c>
    </row>
    <row r="26" spans="1:18" ht="12.75" customHeight="1" x14ac:dyDescent="0.2">
      <c r="A26" s="69">
        <f t="shared" si="0"/>
        <v>21</v>
      </c>
      <c r="B26" s="21" t="s">
        <v>53</v>
      </c>
      <c r="C26" s="70">
        <v>0.57829999999999993</v>
      </c>
      <c r="D26" s="71">
        <v>1.9176999999999997</v>
      </c>
      <c r="E26" s="167">
        <v>10.628</v>
      </c>
      <c r="F26" s="72">
        <v>0.30159999999999998</v>
      </c>
      <c r="G26" s="72">
        <v>2.5646</v>
      </c>
      <c r="H26" s="73">
        <v>0</v>
      </c>
      <c r="I26" s="72">
        <v>2.5646</v>
      </c>
      <c r="J26" s="72">
        <v>0.30159999999999998</v>
      </c>
      <c r="K26" s="73">
        <v>34384</v>
      </c>
      <c r="L26" s="74">
        <v>0.49999999999999994</v>
      </c>
      <c r="M26" s="74">
        <v>4.2515999999999998</v>
      </c>
      <c r="N26" s="73">
        <v>224172</v>
      </c>
      <c r="O26" s="73">
        <v>198884</v>
      </c>
      <c r="P26" s="75">
        <v>233268</v>
      </c>
      <c r="Q26" s="72">
        <v>1.5266999999999999</v>
      </c>
      <c r="R26" s="72">
        <v>14.009799999999998</v>
      </c>
    </row>
    <row r="27" spans="1:18" ht="12.75" customHeight="1" x14ac:dyDescent="0.2">
      <c r="A27" s="69">
        <f t="shared" si="0"/>
        <v>22</v>
      </c>
      <c r="B27" s="21" t="s">
        <v>54</v>
      </c>
      <c r="C27" s="70">
        <v>0.42519999999999997</v>
      </c>
      <c r="D27" s="71">
        <v>1.8407999999999998</v>
      </c>
      <c r="E27" s="167">
        <v>11.958</v>
      </c>
      <c r="F27" s="72">
        <v>0.23099999999999998</v>
      </c>
      <c r="G27" s="72">
        <v>1.9641999999999997</v>
      </c>
      <c r="H27" s="73">
        <v>0</v>
      </c>
      <c r="I27" s="72">
        <v>1.9641999999999997</v>
      </c>
      <c r="J27" s="72">
        <v>0.23099999999999998</v>
      </c>
      <c r="K27" s="73">
        <v>50350</v>
      </c>
      <c r="L27" s="74">
        <v>0.49999999999999994</v>
      </c>
      <c r="M27" s="74">
        <v>4.2515999999999998</v>
      </c>
      <c r="N27" s="73">
        <v>242111</v>
      </c>
      <c r="O27" s="73">
        <v>214799</v>
      </c>
      <c r="P27" s="75">
        <v>265149</v>
      </c>
      <c r="Q27" s="72">
        <v>1.5266999999999999</v>
      </c>
      <c r="R27" s="72">
        <v>14.009699999999999</v>
      </c>
    </row>
    <row r="28" spans="1:18" ht="12.75" customHeight="1" x14ac:dyDescent="0.2">
      <c r="A28" s="69">
        <f t="shared" si="0"/>
        <v>23</v>
      </c>
      <c r="B28" s="21" t="s">
        <v>55</v>
      </c>
      <c r="C28" s="70">
        <v>0.46639999999999998</v>
      </c>
      <c r="D28" s="71">
        <v>1.3084999999999998</v>
      </c>
      <c r="E28" s="167">
        <v>24.927</v>
      </c>
      <c r="F28" s="72">
        <v>0.35639999999999999</v>
      </c>
      <c r="G28" s="72">
        <v>3.0304999999999995</v>
      </c>
      <c r="H28" s="73">
        <v>0</v>
      </c>
      <c r="I28" s="72">
        <v>3.0304999999999995</v>
      </c>
      <c r="J28" s="72">
        <v>0.35639999999999999</v>
      </c>
      <c r="K28" s="73">
        <v>39827</v>
      </c>
      <c r="L28" s="74">
        <v>0.49999999999999994</v>
      </c>
      <c r="M28" s="74">
        <v>4.2515999999999998</v>
      </c>
      <c r="N28" s="73">
        <v>358751</v>
      </c>
      <c r="O28" s="73">
        <v>318281</v>
      </c>
      <c r="P28" s="75">
        <v>358108</v>
      </c>
      <c r="Q28" s="72">
        <v>1.5266999999999999</v>
      </c>
      <c r="R28" s="72">
        <v>14.009699999999999</v>
      </c>
    </row>
    <row r="29" spans="1:18" ht="12.75" customHeight="1" x14ac:dyDescent="0.2">
      <c r="A29" s="69">
        <f t="shared" si="0"/>
        <v>24</v>
      </c>
      <c r="B29" s="21" t="s">
        <v>56</v>
      </c>
      <c r="C29" s="70">
        <v>0.28129999999999999</v>
      </c>
      <c r="D29" s="71">
        <v>1.6181999999999999</v>
      </c>
      <c r="E29" s="167">
        <v>14.301</v>
      </c>
      <c r="F29" s="72">
        <v>0.17379999999999998</v>
      </c>
      <c r="G29" s="72">
        <v>1.4778999999999998</v>
      </c>
      <c r="H29" s="73">
        <v>0</v>
      </c>
      <c r="I29" s="72">
        <v>1.4778999999999998</v>
      </c>
      <c r="J29" s="72">
        <v>0.17379999999999998</v>
      </c>
      <c r="K29" s="73">
        <v>64190</v>
      </c>
      <c r="L29" s="74">
        <v>0.49999999999999994</v>
      </c>
      <c r="M29" s="74">
        <v>4.2516999999999996</v>
      </c>
      <c r="N29" s="73">
        <v>254535</v>
      </c>
      <c r="O29" s="73">
        <v>225822</v>
      </c>
      <c r="P29" s="75">
        <v>290012</v>
      </c>
      <c r="Q29" s="72">
        <v>1.5266999999999999</v>
      </c>
      <c r="R29" s="72">
        <v>14.009899999999998</v>
      </c>
    </row>
    <row r="30" spans="1:18" ht="12.75" customHeight="1" x14ac:dyDescent="0.2">
      <c r="A30" s="69">
        <f t="shared" si="0"/>
        <v>25</v>
      </c>
      <c r="B30" s="21" t="s">
        <v>57</v>
      </c>
      <c r="C30" s="70">
        <v>0.43869999999999998</v>
      </c>
      <c r="D30" s="71">
        <v>1.5383999999999998</v>
      </c>
      <c r="E30" s="167">
        <v>17.332000000000001</v>
      </c>
      <c r="F30" s="72">
        <v>0.28519999999999995</v>
      </c>
      <c r="G30" s="72">
        <v>2.4250999999999996</v>
      </c>
      <c r="H30" s="73">
        <v>0</v>
      </c>
      <c r="I30" s="72">
        <v>2.4250999999999996</v>
      </c>
      <c r="J30" s="72">
        <v>0.28519999999999995</v>
      </c>
      <c r="K30" s="73">
        <v>48701</v>
      </c>
      <c r="L30" s="74">
        <v>0.49999999999999994</v>
      </c>
      <c r="M30" s="74">
        <v>4.2515999999999998</v>
      </c>
      <c r="N30" s="73">
        <v>293270</v>
      </c>
      <c r="O30" s="73">
        <v>260187</v>
      </c>
      <c r="P30" s="75">
        <v>308888</v>
      </c>
      <c r="Q30" s="72">
        <v>1.5266999999999999</v>
      </c>
      <c r="R30" s="72">
        <v>14.009799999999998</v>
      </c>
    </row>
    <row r="31" spans="1:18" ht="12.75" customHeight="1" x14ac:dyDescent="0.2">
      <c r="A31" s="69">
        <f t="shared" si="0"/>
        <v>26</v>
      </c>
      <c r="B31" s="21" t="s">
        <v>58</v>
      </c>
      <c r="C31" s="70">
        <v>0.5159999999999999</v>
      </c>
      <c r="D31" s="71">
        <v>1.4884999999999999</v>
      </c>
      <c r="E31" s="167">
        <v>14.368</v>
      </c>
      <c r="F31" s="72">
        <v>0.34669999999999995</v>
      </c>
      <c r="G31" s="72">
        <v>2.9480999999999997</v>
      </c>
      <c r="H31" s="73">
        <v>0</v>
      </c>
      <c r="I31" s="72">
        <v>2.9480999999999997</v>
      </c>
      <c r="J31" s="72">
        <v>0.34669999999999995</v>
      </c>
      <c r="K31" s="73">
        <v>27879</v>
      </c>
      <c r="L31" s="74">
        <v>0.49999999999999994</v>
      </c>
      <c r="M31" s="74">
        <v>4.2516999999999996</v>
      </c>
      <c r="N31" s="73">
        <v>235231</v>
      </c>
      <c r="O31" s="73">
        <v>208695</v>
      </c>
      <c r="P31" s="75">
        <v>236574</v>
      </c>
      <c r="Q31" s="72">
        <v>1.5266999999999999</v>
      </c>
      <c r="R31" s="72">
        <v>14.009799999999998</v>
      </c>
    </row>
    <row r="32" spans="1:18" ht="12.75" customHeight="1" x14ac:dyDescent="0.2">
      <c r="A32" s="69">
        <f t="shared" si="0"/>
        <v>27</v>
      </c>
      <c r="B32" s="21" t="s">
        <v>59</v>
      </c>
      <c r="C32" s="70">
        <v>0.44629999999999997</v>
      </c>
      <c r="D32" s="71">
        <v>1.8959999999999999</v>
      </c>
      <c r="E32" s="167">
        <v>9.2859999999999996</v>
      </c>
      <c r="F32" s="72">
        <v>0.23539999999999997</v>
      </c>
      <c r="G32" s="72">
        <v>2.0017</v>
      </c>
      <c r="H32" s="73">
        <v>0</v>
      </c>
      <c r="I32" s="72">
        <v>2.0017</v>
      </c>
      <c r="J32" s="72">
        <v>0.23539999999999997</v>
      </c>
      <c r="K32" s="73">
        <v>39613</v>
      </c>
      <c r="L32" s="74">
        <v>0.49999999999999994</v>
      </c>
      <c r="M32" s="74">
        <v>4.2515999999999998</v>
      </c>
      <c r="N32" s="73">
        <v>193649</v>
      </c>
      <c r="O32" s="73">
        <v>171804</v>
      </c>
      <c r="P32" s="75">
        <v>211417</v>
      </c>
      <c r="Q32" s="72">
        <v>1.5266999999999999</v>
      </c>
      <c r="R32" s="72">
        <v>14.009699999999999</v>
      </c>
    </row>
    <row r="33" spans="1:18" ht="12.75" customHeight="1" x14ac:dyDescent="0.2">
      <c r="A33" s="69">
        <f t="shared" si="0"/>
        <v>28</v>
      </c>
      <c r="B33" s="21" t="s">
        <v>60</v>
      </c>
      <c r="C33" s="70">
        <v>0.60629999999999995</v>
      </c>
      <c r="D33" s="71">
        <v>1.2790999999999999</v>
      </c>
      <c r="E33" s="167">
        <v>24.344000000000001</v>
      </c>
      <c r="F33" s="72">
        <v>0.47399999999999998</v>
      </c>
      <c r="G33" s="72">
        <v>4.0305</v>
      </c>
      <c r="H33" s="73">
        <v>0</v>
      </c>
      <c r="I33" s="72">
        <v>4.0305</v>
      </c>
      <c r="J33" s="72">
        <v>0.47399999999999998</v>
      </c>
      <c r="K33" s="73">
        <v>6884</v>
      </c>
      <c r="L33" s="74">
        <v>0.49999999999999994</v>
      </c>
      <c r="M33" s="74">
        <v>4.2515999999999998</v>
      </c>
      <c r="N33" s="73">
        <v>342488</v>
      </c>
      <c r="O33" s="73">
        <v>303853</v>
      </c>
      <c r="P33" s="75">
        <v>310737</v>
      </c>
      <c r="Q33" s="72">
        <v>1.5266999999999999</v>
      </c>
      <c r="R33" s="72">
        <v>14.009699999999999</v>
      </c>
    </row>
    <row r="34" spans="1:18" ht="12.75" customHeight="1" x14ac:dyDescent="0.2">
      <c r="A34" s="69">
        <f t="shared" si="0"/>
        <v>29</v>
      </c>
      <c r="B34" s="21" t="s">
        <v>61</v>
      </c>
      <c r="C34" s="70">
        <v>0.49419999999999997</v>
      </c>
      <c r="D34" s="71">
        <v>1.3504999999999998</v>
      </c>
      <c r="E34" s="167">
        <v>30.398</v>
      </c>
      <c r="F34" s="72">
        <v>0.36589999999999995</v>
      </c>
      <c r="G34" s="72">
        <v>3.1112999999999995</v>
      </c>
      <c r="H34" s="73">
        <v>0</v>
      </c>
      <c r="I34" s="72">
        <v>3.1112999999999995</v>
      </c>
      <c r="J34" s="72">
        <v>0.36589999999999995</v>
      </c>
      <c r="K34" s="73">
        <v>46811</v>
      </c>
      <c r="L34" s="74">
        <v>0.49999999999999994</v>
      </c>
      <c r="M34" s="74">
        <v>4.2515999999999998</v>
      </c>
      <c r="N34" s="73">
        <v>451532</v>
      </c>
      <c r="O34" s="73">
        <v>400596</v>
      </c>
      <c r="P34" s="75">
        <v>447407</v>
      </c>
      <c r="Q34" s="72">
        <v>1.5266999999999999</v>
      </c>
      <c r="R34" s="72">
        <v>14.009699999999999</v>
      </c>
    </row>
    <row r="35" spans="1:18" ht="12.75" customHeight="1" x14ac:dyDescent="0.2">
      <c r="A35" s="69">
        <f t="shared" si="0"/>
        <v>30</v>
      </c>
      <c r="B35" s="21" t="s">
        <v>62</v>
      </c>
      <c r="C35" s="70">
        <v>0.46729999999999994</v>
      </c>
      <c r="D35" s="71">
        <v>1.3868999999999998</v>
      </c>
      <c r="E35" s="167">
        <v>17.343</v>
      </c>
      <c r="F35" s="72">
        <v>0.33689999999999998</v>
      </c>
      <c r="G35" s="72">
        <v>2.8646999999999996</v>
      </c>
      <c r="H35" s="73">
        <v>0</v>
      </c>
      <c r="I35" s="72">
        <v>2.8646999999999996</v>
      </c>
      <c r="J35" s="72">
        <v>0.33689999999999998</v>
      </c>
      <c r="K35" s="73">
        <v>33358</v>
      </c>
      <c r="L35" s="74">
        <v>0.49999999999999994</v>
      </c>
      <c r="M35" s="74">
        <v>4.2515999999999998</v>
      </c>
      <c r="N35" s="73">
        <v>264557</v>
      </c>
      <c r="O35" s="73">
        <v>234713</v>
      </c>
      <c r="P35" s="75">
        <v>268071</v>
      </c>
      <c r="Q35" s="72">
        <v>1.5266999999999999</v>
      </c>
      <c r="R35" s="72">
        <v>14.009799999999998</v>
      </c>
    </row>
    <row r="36" spans="1:18" ht="12.75" customHeight="1" x14ac:dyDescent="0.2">
      <c r="A36" s="69">
        <f t="shared" si="0"/>
        <v>31</v>
      </c>
      <c r="B36" s="21" t="s">
        <v>63</v>
      </c>
      <c r="C36" s="70">
        <v>1.3581999999999999</v>
      </c>
      <c r="D36" s="71">
        <v>0.99439999999999995</v>
      </c>
      <c r="E36" s="167">
        <v>120.687</v>
      </c>
      <c r="F36" s="72">
        <v>1.3657999999999999</v>
      </c>
      <c r="G36" s="72">
        <v>11.6137</v>
      </c>
      <c r="H36" s="73">
        <v>0</v>
      </c>
      <c r="I36" s="72">
        <v>11.6137</v>
      </c>
      <c r="J36" s="72">
        <v>1.3657999999999999</v>
      </c>
      <c r="K36" s="73">
        <v>0</v>
      </c>
      <c r="L36" s="74">
        <v>1.3657999999999999</v>
      </c>
      <c r="M36" s="74">
        <v>11.6137</v>
      </c>
      <c r="N36" s="73">
        <v>436459</v>
      </c>
      <c r="O36" s="73">
        <v>387223</v>
      </c>
      <c r="P36" s="75">
        <v>387223</v>
      </c>
      <c r="Q36" s="72">
        <v>1.6171999999999997</v>
      </c>
      <c r="R36" s="72">
        <v>14.840299999999999</v>
      </c>
    </row>
    <row r="37" spans="1:18" ht="12.75" customHeight="1" x14ac:dyDescent="0.2">
      <c r="A37" s="69">
        <f t="shared" si="0"/>
        <v>32</v>
      </c>
      <c r="B37" s="21" t="s">
        <v>64</v>
      </c>
      <c r="C37" s="70">
        <v>0.58209999999999995</v>
      </c>
      <c r="D37" s="71">
        <v>1.4386999999999999</v>
      </c>
      <c r="E37" s="167">
        <v>21.393999999999998</v>
      </c>
      <c r="F37" s="72">
        <v>0.40459999999999996</v>
      </c>
      <c r="G37" s="72">
        <v>3.4403999999999999</v>
      </c>
      <c r="H37" s="73">
        <v>0</v>
      </c>
      <c r="I37" s="72">
        <v>3.4403999999999999</v>
      </c>
      <c r="J37" s="72">
        <v>0.40459999999999996</v>
      </c>
      <c r="K37" s="73">
        <v>24969</v>
      </c>
      <c r="L37" s="74">
        <v>0.49999999999999994</v>
      </c>
      <c r="M37" s="74">
        <v>4.2515999999999998</v>
      </c>
      <c r="N37" s="73">
        <v>338541</v>
      </c>
      <c r="O37" s="73">
        <v>300351</v>
      </c>
      <c r="P37" s="75">
        <v>325320</v>
      </c>
      <c r="Q37" s="72">
        <v>1.5266999999999999</v>
      </c>
      <c r="R37" s="72">
        <v>14.009699999999999</v>
      </c>
    </row>
    <row r="38" spans="1:18" ht="12.75" customHeight="1" x14ac:dyDescent="0.2">
      <c r="A38" s="69">
        <f t="shared" si="0"/>
        <v>33</v>
      </c>
      <c r="B38" s="21" t="s">
        <v>65</v>
      </c>
      <c r="C38" s="70">
        <v>0.44009999999999994</v>
      </c>
      <c r="D38" s="71">
        <v>1.3371999999999999</v>
      </c>
      <c r="E38" s="167">
        <v>22.149000000000001</v>
      </c>
      <c r="F38" s="72">
        <v>0.32909999999999995</v>
      </c>
      <c r="G38" s="72">
        <v>2.7983999999999996</v>
      </c>
      <c r="H38" s="73">
        <v>0</v>
      </c>
      <c r="I38" s="72">
        <v>2.7983999999999996</v>
      </c>
      <c r="J38" s="72">
        <v>0.32909999999999995</v>
      </c>
      <c r="K38" s="73">
        <v>43040</v>
      </c>
      <c r="L38" s="74">
        <v>0.49999999999999994</v>
      </c>
      <c r="M38" s="74">
        <v>4.2515999999999998</v>
      </c>
      <c r="N38" s="73">
        <v>325762</v>
      </c>
      <c r="O38" s="73">
        <v>289014</v>
      </c>
      <c r="P38" s="75">
        <v>332054</v>
      </c>
      <c r="Q38" s="72">
        <v>1.5266999999999999</v>
      </c>
      <c r="R38" s="72">
        <v>14.009799999999998</v>
      </c>
    </row>
    <row r="39" spans="1:18" ht="12.75" customHeight="1" x14ac:dyDescent="0.2">
      <c r="A39" s="69">
        <f t="shared" si="0"/>
        <v>34</v>
      </c>
      <c r="B39" s="21" t="s">
        <v>66</v>
      </c>
      <c r="C39" s="70">
        <v>0.32199999999999995</v>
      </c>
      <c r="D39" s="71">
        <v>1.5013999999999998</v>
      </c>
      <c r="E39" s="167">
        <v>12.914999999999999</v>
      </c>
      <c r="F39" s="72">
        <v>0.21449999999999997</v>
      </c>
      <c r="G39" s="72">
        <v>1.8238999999999999</v>
      </c>
      <c r="H39" s="73">
        <v>0</v>
      </c>
      <c r="I39" s="72">
        <v>1.8238999999999999</v>
      </c>
      <c r="J39" s="72">
        <v>0.21449999999999997</v>
      </c>
      <c r="K39" s="73">
        <v>47074</v>
      </c>
      <c r="L39" s="74">
        <v>0.49999999999999994</v>
      </c>
      <c r="M39" s="74">
        <v>4.2515999999999998</v>
      </c>
      <c r="N39" s="73">
        <v>213275</v>
      </c>
      <c r="O39" s="73">
        <v>189216</v>
      </c>
      <c r="P39" s="75">
        <v>236290</v>
      </c>
      <c r="Q39" s="72">
        <v>1.5266999999999999</v>
      </c>
      <c r="R39" s="72">
        <v>14.009699999999999</v>
      </c>
    </row>
    <row r="40" spans="1:18" ht="12.75" customHeight="1" x14ac:dyDescent="0.2">
      <c r="A40" s="69">
        <f t="shared" si="0"/>
        <v>35</v>
      </c>
      <c r="B40" s="21" t="s">
        <v>67</v>
      </c>
      <c r="C40" s="70">
        <v>0.5212</v>
      </c>
      <c r="D40" s="71">
        <v>1.1376999999999999</v>
      </c>
      <c r="E40" s="167">
        <v>29.132999999999999</v>
      </c>
      <c r="F40" s="72">
        <v>0.45809999999999995</v>
      </c>
      <c r="G40" s="72">
        <v>3.8952999999999998</v>
      </c>
      <c r="H40" s="73">
        <v>0</v>
      </c>
      <c r="I40" s="72">
        <v>3.8952999999999998</v>
      </c>
      <c r="J40" s="72">
        <v>0.45809999999999995</v>
      </c>
      <c r="K40" s="73">
        <v>11809</v>
      </c>
      <c r="L40" s="74">
        <v>0.49999999999999994</v>
      </c>
      <c r="M40" s="74">
        <v>4.2515999999999998</v>
      </c>
      <c r="N40" s="73">
        <v>364554</v>
      </c>
      <c r="O40" s="73">
        <v>323430</v>
      </c>
      <c r="P40" s="75">
        <v>335239</v>
      </c>
      <c r="Q40" s="72">
        <v>1.5266999999999999</v>
      </c>
      <c r="R40" s="72">
        <v>14.009699999999999</v>
      </c>
    </row>
    <row r="41" spans="1:18" ht="12.75" customHeight="1" x14ac:dyDescent="0.2">
      <c r="A41" s="69">
        <f t="shared" si="0"/>
        <v>36</v>
      </c>
      <c r="B41" s="21" t="s">
        <v>68</v>
      </c>
      <c r="C41" s="70">
        <v>0.47559999999999997</v>
      </c>
      <c r="D41" s="71">
        <v>1.0923999999999998</v>
      </c>
      <c r="E41" s="167">
        <v>39.447000000000003</v>
      </c>
      <c r="F41" s="72">
        <v>0.43539999999999995</v>
      </c>
      <c r="G41" s="72">
        <v>3.7022999999999997</v>
      </c>
      <c r="H41" s="73">
        <v>0</v>
      </c>
      <c r="I41" s="72">
        <v>3.7022999999999997</v>
      </c>
      <c r="J41" s="72">
        <v>0.43539999999999995</v>
      </c>
      <c r="K41" s="73">
        <v>23671</v>
      </c>
      <c r="L41" s="74">
        <v>0.49999999999999994</v>
      </c>
      <c r="M41" s="74">
        <v>4.2515999999999998</v>
      </c>
      <c r="N41" s="73">
        <v>473964</v>
      </c>
      <c r="O41" s="73">
        <v>420497</v>
      </c>
      <c r="P41" s="75">
        <v>444168</v>
      </c>
      <c r="Q41" s="72">
        <v>1.5266999999999999</v>
      </c>
      <c r="R41" s="72">
        <v>14.009699999999999</v>
      </c>
    </row>
    <row r="42" spans="1:18" ht="12.75" customHeight="1" x14ac:dyDescent="0.2">
      <c r="A42" s="69">
        <f t="shared" si="0"/>
        <v>37</v>
      </c>
      <c r="B42" s="21" t="s">
        <v>69</v>
      </c>
      <c r="C42" s="70">
        <v>0.40849999999999997</v>
      </c>
      <c r="D42" s="71">
        <v>1.7922999999999998</v>
      </c>
      <c r="E42" s="167">
        <v>10.224</v>
      </c>
      <c r="F42" s="72">
        <v>0.22789999999999999</v>
      </c>
      <c r="G42" s="72">
        <v>1.9378999999999997</v>
      </c>
      <c r="H42" s="73">
        <v>0</v>
      </c>
      <c r="I42" s="72">
        <v>1.9378999999999997</v>
      </c>
      <c r="J42" s="72">
        <v>0.22789999999999999</v>
      </c>
      <c r="K42" s="73">
        <v>42398</v>
      </c>
      <c r="L42" s="74">
        <v>0.49999999999999994</v>
      </c>
      <c r="M42" s="74">
        <v>4.2515999999999998</v>
      </c>
      <c r="N42" s="73">
        <v>201549</v>
      </c>
      <c r="O42" s="73">
        <v>178813</v>
      </c>
      <c r="P42" s="75">
        <v>221211</v>
      </c>
      <c r="Q42" s="72">
        <v>1.5266999999999999</v>
      </c>
      <c r="R42" s="72">
        <v>14.009799999999998</v>
      </c>
    </row>
    <row r="43" spans="1:18" ht="12.75" customHeight="1" x14ac:dyDescent="0.2">
      <c r="A43" s="69">
        <f t="shared" si="0"/>
        <v>38</v>
      </c>
      <c r="B43" s="21" t="s">
        <v>70</v>
      </c>
      <c r="C43" s="70">
        <v>0.31909999999999999</v>
      </c>
      <c r="D43" s="71">
        <v>1.8129999999999999</v>
      </c>
      <c r="E43" s="167">
        <v>11.035</v>
      </c>
      <c r="F43" s="72">
        <v>0.17599999999999999</v>
      </c>
      <c r="G43" s="72">
        <v>1.4965999999999999</v>
      </c>
      <c r="H43" s="73">
        <v>0</v>
      </c>
      <c r="I43" s="72">
        <v>1.4965999999999999</v>
      </c>
      <c r="J43" s="72">
        <v>0.17599999999999999</v>
      </c>
      <c r="K43" s="73">
        <v>55119</v>
      </c>
      <c r="L43" s="74">
        <v>0.49999999999999994</v>
      </c>
      <c r="M43" s="74">
        <v>4.2516999999999996</v>
      </c>
      <c r="N43" s="73">
        <v>220049</v>
      </c>
      <c r="O43" s="73">
        <v>195226</v>
      </c>
      <c r="P43" s="75">
        <v>250345</v>
      </c>
      <c r="Q43" s="72">
        <v>1.5266999999999999</v>
      </c>
      <c r="R43" s="72">
        <v>14.009899999999998</v>
      </c>
    </row>
    <row r="44" spans="1:18" ht="12.75" customHeight="1" x14ac:dyDescent="0.2">
      <c r="A44" s="69">
        <f t="shared" si="0"/>
        <v>39</v>
      </c>
      <c r="B44" s="21" t="s">
        <v>71</v>
      </c>
      <c r="C44" s="70">
        <v>0.52859999999999996</v>
      </c>
      <c r="D44" s="71">
        <v>1.4112999999999998</v>
      </c>
      <c r="E44" s="167">
        <v>21.077999999999999</v>
      </c>
      <c r="F44" s="72">
        <v>0.37449999999999994</v>
      </c>
      <c r="G44" s="72">
        <v>3.1844999999999999</v>
      </c>
      <c r="H44" s="73">
        <v>0</v>
      </c>
      <c r="I44" s="72">
        <v>3.1844999999999999</v>
      </c>
      <c r="J44" s="72">
        <v>0.37449999999999994</v>
      </c>
      <c r="K44" s="73">
        <v>31745</v>
      </c>
      <c r="L44" s="74">
        <v>0.49999999999999994</v>
      </c>
      <c r="M44" s="74">
        <v>4.2516999999999996</v>
      </c>
      <c r="N44" s="73">
        <v>327189</v>
      </c>
      <c r="O44" s="73">
        <v>290280</v>
      </c>
      <c r="P44" s="75">
        <v>322025</v>
      </c>
      <c r="Q44" s="72">
        <v>1.5266999999999999</v>
      </c>
      <c r="R44" s="72">
        <v>14.009899999999998</v>
      </c>
    </row>
    <row r="45" spans="1:18" ht="12.75" customHeight="1" x14ac:dyDescent="0.2">
      <c r="A45" s="69">
        <f t="shared" si="0"/>
        <v>40</v>
      </c>
      <c r="B45" s="21" t="s">
        <v>72</v>
      </c>
      <c r="C45" s="70">
        <v>1.4408999999999998</v>
      </c>
      <c r="D45" s="71">
        <v>1.0795999999999999</v>
      </c>
      <c r="E45" s="167">
        <v>30.9</v>
      </c>
      <c r="F45" s="72">
        <v>1.3346999999999998</v>
      </c>
      <c r="G45" s="72">
        <v>11.3492</v>
      </c>
      <c r="H45" s="73">
        <v>0</v>
      </c>
      <c r="I45" s="72">
        <v>11.3492</v>
      </c>
      <c r="J45" s="72">
        <v>1.3346999999999998</v>
      </c>
      <c r="K45" s="73">
        <v>0</v>
      </c>
      <c r="L45" s="74">
        <v>1.3346999999999998</v>
      </c>
      <c r="M45" s="74">
        <v>11.3492</v>
      </c>
      <c r="N45" s="73">
        <v>130145</v>
      </c>
      <c r="O45" s="73">
        <v>115464</v>
      </c>
      <c r="P45" s="75">
        <v>115464</v>
      </c>
      <c r="Q45" s="72">
        <v>1.6139999999999999</v>
      </c>
      <c r="R45" s="72">
        <v>14.8104</v>
      </c>
    </row>
    <row r="46" spans="1:18" ht="12.75" customHeight="1" x14ac:dyDescent="0.2">
      <c r="A46" s="69">
        <f t="shared" si="0"/>
        <v>41</v>
      </c>
      <c r="B46" s="21" t="s">
        <v>73</v>
      </c>
      <c r="C46" s="70">
        <v>0.34469999999999995</v>
      </c>
      <c r="D46" s="71">
        <v>1.4548999999999999</v>
      </c>
      <c r="E46" s="167">
        <v>16.998999999999999</v>
      </c>
      <c r="F46" s="72">
        <v>0.23689999999999997</v>
      </c>
      <c r="G46" s="72">
        <v>2.0143999999999997</v>
      </c>
      <c r="H46" s="73">
        <v>0</v>
      </c>
      <c r="I46" s="72">
        <v>2.0143999999999997</v>
      </c>
      <c r="J46" s="72">
        <v>0.23689999999999997</v>
      </c>
      <c r="K46" s="73">
        <v>55330</v>
      </c>
      <c r="L46" s="74">
        <v>0.49999999999999994</v>
      </c>
      <c r="M46" s="74">
        <v>4.2515999999999998</v>
      </c>
      <c r="N46" s="73">
        <v>272023</v>
      </c>
      <c r="O46" s="73">
        <v>241336</v>
      </c>
      <c r="P46" s="75">
        <v>296666</v>
      </c>
      <c r="Q46" s="72">
        <v>1.5266999999999999</v>
      </c>
      <c r="R46" s="72">
        <v>14.009699999999999</v>
      </c>
    </row>
    <row r="47" spans="1:18" ht="12.75" customHeight="1" x14ac:dyDescent="0.2">
      <c r="A47" s="69">
        <f t="shared" si="0"/>
        <v>42</v>
      </c>
      <c r="B47" s="21" t="s">
        <v>74</v>
      </c>
      <c r="C47" s="70">
        <v>0.56099999999999994</v>
      </c>
      <c r="D47" s="71">
        <v>1.5268999999999999</v>
      </c>
      <c r="E47" s="167">
        <v>15.12</v>
      </c>
      <c r="F47" s="72">
        <v>0.36739999999999995</v>
      </c>
      <c r="G47" s="72">
        <v>3.1240999999999999</v>
      </c>
      <c r="H47" s="73">
        <v>0</v>
      </c>
      <c r="I47" s="72">
        <v>3.1240999999999999</v>
      </c>
      <c r="J47" s="72">
        <v>0.36739999999999995</v>
      </c>
      <c r="K47" s="73">
        <v>26031</v>
      </c>
      <c r="L47" s="74">
        <v>0.49999999999999994</v>
      </c>
      <c r="M47" s="74">
        <v>4.2515999999999998</v>
      </c>
      <c r="N47" s="73">
        <v>253929</v>
      </c>
      <c r="O47" s="73">
        <v>225283</v>
      </c>
      <c r="P47" s="75">
        <v>251314</v>
      </c>
      <c r="Q47" s="72">
        <v>1.5266999999999999</v>
      </c>
      <c r="R47" s="72">
        <v>14.009699999999999</v>
      </c>
    </row>
    <row r="48" spans="1:18" ht="18" customHeight="1" x14ac:dyDescent="0.2">
      <c r="A48" s="76"/>
      <c r="B48" s="76" t="s">
        <v>136</v>
      </c>
      <c r="C48" s="77">
        <v>1</v>
      </c>
      <c r="D48" s="78">
        <v>1</v>
      </c>
      <c r="E48" s="168">
        <v>1881.8419999999999</v>
      </c>
      <c r="F48" s="77">
        <v>0.99999999999999989</v>
      </c>
      <c r="G48" s="77">
        <v>8.5031999999999996</v>
      </c>
      <c r="H48" s="77">
        <v>0</v>
      </c>
      <c r="I48" s="77">
        <v>8.5031999999999996</v>
      </c>
      <c r="J48" s="77">
        <v>0.99999999999999989</v>
      </c>
      <c r="K48" s="79">
        <v>1266849</v>
      </c>
      <c r="L48" s="77">
        <v>1.0791999999999999</v>
      </c>
      <c r="M48" s="77">
        <v>9.1763999999999992</v>
      </c>
      <c r="N48" s="79">
        <v>12883979</v>
      </c>
      <c r="O48" s="79">
        <v>11430571</v>
      </c>
      <c r="P48" s="79">
        <v>12697420</v>
      </c>
      <c r="Q48" s="77">
        <v>1.6618999999999999</v>
      </c>
      <c r="R48" s="77">
        <v>15.250499999999999</v>
      </c>
    </row>
    <row r="49" spans="2:18" x14ac:dyDescent="0.2">
      <c r="K49" s="80"/>
    </row>
    <row r="50" spans="2:18" s="81" customFormat="1" ht="19.5" customHeight="1" x14ac:dyDescent="0.2">
      <c r="B50" s="205" t="s">
        <v>137</v>
      </c>
      <c r="C50" s="205"/>
      <c r="D50" s="205"/>
      <c r="E50" s="205"/>
      <c r="F50" s="205"/>
      <c r="G50" s="205"/>
      <c r="H50" s="205"/>
      <c r="I50" s="82">
        <v>12697420</v>
      </c>
      <c r="J50" s="81" t="s">
        <v>24</v>
      </c>
      <c r="K50" s="83"/>
      <c r="L50" s="83"/>
      <c r="M50" s="83"/>
      <c r="N50" s="83"/>
      <c r="O50" s="84"/>
      <c r="P50" s="84"/>
      <c r="Q50" s="85"/>
      <c r="R50" s="85"/>
    </row>
    <row r="51" spans="2:18" s="81" customFormat="1" ht="19.5" customHeight="1" x14ac:dyDescent="0.2">
      <c r="B51" s="205" t="s">
        <v>138</v>
      </c>
      <c r="C51" s="205"/>
      <c r="D51" s="205"/>
      <c r="E51" s="205"/>
      <c r="F51" s="205"/>
      <c r="G51" s="205"/>
      <c r="H51" s="205"/>
      <c r="I51" s="86">
        <v>1266849</v>
      </c>
      <c r="J51" s="81" t="s">
        <v>24</v>
      </c>
      <c r="K51" s="87"/>
    </row>
    <row r="52" spans="2:18" s="81" customFormat="1" ht="27" customHeight="1" x14ac:dyDescent="0.2">
      <c r="B52" s="205" t="s">
        <v>139</v>
      </c>
      <c r="C52" s="205"/>
      <c r="D52" s="205"/>
      <c r="E52" s="205"/>
      <c r="F52" s="205"/>
      <c r="G52" s="205"/>
      <c r="H52" s="205"/>
      <c r="I52" s="86">
        <v>11430571</v>
      </c>
      <c r="J52" s="81" t="s">
        <v>24</v>
      </c>
      <c r="K52" s="87"/>
    </row>
    <row r="53" spans="2:18" s="81" customFormat="1" ht="19.5" customHeight="1" x14ac:dyDescent="0.2">
      <c r="B53" s="205" t="s">
        <v>140</v>
      </c>
      <c r="C53" s="205"/>
      <c r="D53" s="205"/>
      <c r="E53" s="205"/>
      <c r="F53" s="205"/>
      <c r="G53" s="205"/>
      <c r="H53" s="205"/>
      <c r="I53" s="86">
        <v>16001698</v>
      </c>
      <c r="J53" s="81" t="s">
        <v>24</v>
      </c>
      <c r="K53" s="87"/>
      <c r="L53" s="87"/>
      <c r="M53" s="87"/>
      <c r="N53" s="87"/>
      <c r="O53" s="87"/>
      <c r="P53" s="87"/>
      <c r="Q53" s="87"/>
      <c r="R53" s="87"/>
    </row>
    <row r="54" spans="2:18" s="81" customFormat="1" ht="19.5" customHeight="1" x14ac:dyDescent="0.2">
      <c r="B54" s="205" t="s">
        <v>141</v>
      </c>
      <c r="C54" s="205"/>
      <c r="D54" s="205"/>
      <c r="E54" s="205"/>
      <c r="F54" s="205"/>
      <c r="G54" s="205"/>
      <c r="H54" s="205"/>
      <c r="I54" s="88">
        <v>0.5</v>
      </c>
      <c r="K54" s="87"/>
    </row>
    <row r="55" spans="2:18" s="81" customFormat="1" ht="19.5" customHeight="1" x14ac:dyDescent="0.2">
      <c r="B55" s="205" t="s">
        <v>142</v>
      </c>
      <c r="C55" s="205"/>
      <c r="D55" s="205"/>
      <c r="E55" s="205"/>
      <c r="F55" s="205"/>
      <c r="G55" s="205"/>
      <c r="H55" s="205"/>
      <c r="I55" s="89">
        <v>1.7934999999999999</v>
      </c>
      <c r="J55" s="205"/>
      <c r="K55" s="205"/>
    </row>
    <row r="56" spans="2:18" s="81" customFormat="1" ht="19.5" customHeight="1" x14ac:dyDescent="0.2">
      <c r="B56" s="64" t="s">
        <v>143</v>
      </c>
      <c r="I56" s="89"/>
    </row>
    <row r="57" spans="2:18" x14ac:dyDescent="0.2">
      <c r="K57" s="80"/>
    </row>
    <row r="58" spans="2:18" x14ac:dyDescent="0.2">
      <c r="K58" s="80"/>
    </row>
    <row r="59" spans="2:18" x14ac:dyDescent="0.2">
      <c r="B59" s="64" t="s">
        <v>240</v>
      </c>
      <c r="K59" s="80"/>
    </row>
    <row r="60" spans="2:18" x14ac:dyDescent="0.2">
      <c r="K60" s="80"/>
    </row>
    <row r="61" spans="2:18" x14ac:dyDescent="0.2">
      <c r="K61" s="80"/>
    </row>
    <row r="62" spans="2:18" x14ac:dyDescent="0.2">
      <c r="K62" s="80"/>
    </row>
    <row r="63" spans="2:18" x14ac:dyDescent="0.2">
      <c r="K63" s="80"/>
    </row>
    <row r="64" spans="2:18" x14ac:dyDescent="0.2">
      <c r="K64" s="80"/>
    </row>
    <row r="65" spans="11:11" x14ac:dyDescent="0.2">
      <c r="K65" s="80"/>
    </row>
    <row r="66" spans="11:11" x14ac:dyDescent="0.2">
      <c r="K66" s="80"/>
    </row>
    <row r="67" spans="11:11" x14ac:dyDescent="0.2">
      <c r="K67" s="80"/>
    </row>
    <row r="68" spans="11:11" x14ac:dyDescent="0.2">
      <c r="K68" s="80"/>
    </row>
    <row r="69" spans="11:11" x14ac:dyDescent="0.2">
      <c r="K69" s="80"/>
    </row>
    <row r="70" spans="11:11" x14ac:dyDescent="0.2">
      <c r="K70" s="80"/>
    </row>
    <row r="71" spans="11:11" x14ac:dyDescent="0.2">
      <c r="K71" s="80"/>
    </row>
    <row r="72" spans="11:11" x14ac:dyDescent="0.2">
      <c r="K72" s="80"/>
    </row>
    <row r="73" spans="11:11" x14ac:dyDescent="0.2">
      <c r="K73" s="80"/>
    </row>
    <row r="74" spans="11:11" x14ac:dyDescent="0.2">
      <c r="K74" s="80"/>
    </row>
    <row r="75" spans="11:11" x14ac:dyDescent="0.2">
      <c r="K75" s="80"/>
    </row>
    <row r="76" spans="11:11" x14ac:dyDescent="0.2">
      <c r="K76" s="80"/>
    </row>
    <row r="77" spans="11:11" x14ac:dyDescent="0.2">
      <c r="K77" s="80"/>
    </row>
    <row r="78" spans="11:11" x14ac:dyDescent="0.2">
      <c r="K78" s="80"/>
    </row>
    <row r="79" spans="11:11" x14ac:dyDescent="0.2">
      <c r="K79" s="80"/>
    </row>
    <row r="80" spans="11:11" x14ac:dyDescent="0.2">
      <c r="K80" s="80"/>
    </row>
    <row r="81" spans="11:11" x14ac:dyDescent="0.2">
      <c r="K81" s="80"/>
    </row>
    <row r="82" spans="11:11" x14ac:dyDescent="0.2">
      <c r="K82" s="80"/>
    </row>
    <row r="83" spans="11:11" x14ac:dyDescent="0.2">
      <c r="K83" s="80"/>
    </row>
    <row r="84" spans="11:11" x14ac:dyDescent="0.2">
      <c r="K84" s="80"/>
    </row>
    <row r="85" spans="11:11" x14ac:dyDescent="0.2">
      <c r="K85" s="80"/>
    </row>
    <row r="86" spans="11:11" x14ac:dyDescent="0.2">
      <c r="K86" s="80"/>
    </row>
    <row r="87" spans="11:11" x14ac:dyDescent="0.2">
      <c r="K87" s="80"/>
    </row>
    <row r="88" spans="11:11" x14ac:dyDescent="0.2">
      <c r="K88" s="80"/>
    </row>
    <row r="89" spans="11:11" x14ac:dyDescent="0.2">
      <c r="K89" s="80"/>
    </row>
    <row r="90" spans="11:11" x14ac:dyDescent="0.2">
      <c r="K90" s="80"/>
    </row>
    <row r="91" spans="11:11" x14ac:dyDescent="0.2">
      <c r="K91" s="80"/>
    </row>
    <row r="92" spans="11:11" x14ac:dyDescent="0.2">
      <c r="K92" s="80"/>
    </row>
    <row r="93" spans="11:11" x14ac:dyDescent="0.2">
      <c r="K93" s="80"/>
    </row>
    <row r="94" spans="11:11" x14ac:dyDescent="0.2">
      <c r="K94" s="80"/>
    </row>
    <row r="95" spans="11:11" x14ac:dyDescent="0.2">
      <c r="K95" s="80"/>
    </row>
    <row r="96" spans="11:11" x14ac:dyDescent="0.2">
      <c r="K96" s="80"/>
    </row>
    <row r="97" spans="11:11" x14ac:dyDescent="0.2">
      <c r="K97" s="80"/>
    </row>
    <row r="98" spans="11:11" x14ac:dyDescent="0.2">
      <c r="K98" s="80"/>
    </row>
    <row r="99" spans="11:11" x14ac:dyDescent="0.2">
      <c r="K99" s="80"/>
    </row>
    <row r="100" spans="11:11" x14ac:dyDescent="0.2">
      <c r="K100" s="80"/>
    </row>
    <row r="101" spans="11:11" x14ac:dyDescent="0.2">
      <c r="K101" s="80"/>
    </row>
    <row r="102" spans="11:11" x14ac:dyDescent="0.2">
      <c r="K102" s="80"/>
    </row>
    <row r="103" spans="11:11" x14ac:dyDescent="0.2">
      <c r="K103" s="80"/>
    </row>
    <row r="104" spans="11:11" x14ac:dyDescent="0.2">
      <c r="K104" s="80"/>
    </row>
    <row r="105" spans="11:11" x14ac:dyDescent="0.2">
      <c r="K105" s="80"/>
    </row>
    <row r="106" spans="11:11" x14ac:dyDescent="0.2">
      <c r="K106" s="80"/>
    </row>
    <row r="107" spans="11:11" x14ac:dyDescent="0.2">
      <c r="K107" s="80"/>
    </row>
    <row r="108" spans="11:11" x14ac:dyDescent="0.2">
      <c r="K108" s="80"/>
    </row>
    <row r="109" spans="11:11" x14ac:dyDescent="0.2">
      <c r="K109" s="80"/>
    </row>
    <row r="110" spans="11:11" x14ac:dyDescent="0.2">
      <c r="K110" s="80"/>
    </row>
    <row r="111" spans="11:11" x14ac:dyDescent="0.2">
      <c r="K111" s="80"/>
    </row>
    <row r="112" spans="11:11" x14ac:dyDescent="0.2">
      <c r="K112" s="80"/>
    </row>
    <row r="113" spans="11:11" x14ac:dyDescent="0.2">
      <c r="K113" s="80"/>
    </row>
    <row r="114" spans="11:11" x14ac:dyDescent="0.2">
      <c r="K114" s="80"/>
    </row>
    <row r="115" spans="11:11" x14ac:dyDescent="0.2">
      <c r="K115" s="80"/>
    </row>
    <row r="116" spans="11:11" x14ac:dyDescent="0.2">
      <c r="K116" s="80"/>
    </row>
    <row r="117" spans="11:11" x14ac:dyDescent="0.2">
      <c r="K117" s="80"/>
    </row>
    <row r="118" spans="11:11" x14ac:dyDescent="0.2">
      <c r="K118" s="80"/>
    </row>
    <row r="119" spans="11:11" x14ac:dyDescent="0.2">
      <c r="K119" s="80"/>
    </row>
    <row r="120" spans="11:11" x14ac:dyDescent="0.2">
      <c r="K120" s="80"/>
    </row>
    <row r="121" spans="11:11" x14ac:dyDescent="0.2">
      <c r="K121" s="80"/>
    </row>
    <row r="122" spans="11:11" x14ac:dyDescent="0.2">
      <c r="K122" s="80"/>
    </row>
    <row r="123" spans="11:11" x14ac:dyDescent="0.2">
      <c r="K123" s="80"/>
    </row>
    <row r="124" spans="11:11" x14ac:dyDescent="0.2">
      <c r="K124" s="80"/>
    </row>
    <row r="125" spans="11:11" x14ac:dyDescent="0.2">
      <c r="K125" s="80"/>
    </row>
    <row r="126" spans="11:11" x14ac:dyDescent="0.2">
      <c r="K126" s="80"/>
    </row>
    <row r="127" spans="11:11" x14ac:dyDescent="0.2">
      <c r="K127" s="80"/>
    </row>
    <row r="128" spans="11:11" x14ac:dyDescent="0.2">
      <c r="K128" s="80"/>
    </row>
    <row r="129" spans="11:11" x14ac:dyDescent="0.2">
      <c r="K129" s="80"/>
    </row>
    <row r="130" spans="11:11" x14ac:dyDescent="0.2">
      <c r="K130" s="80"/>
    </row>
    <row r="131" spans="11:11" x14ac:dyDescent="0.2">
      <c r="K131" s="80"/>
    </row>
    <row r="132" spans="11:11" x14ac:dyDescent="0.2">
      <c r="K132" s="80"/>
    </row>
    <row r="133" spans="11:11" x14ac:dyDescent="0.2">
      <c r="K133" s="80"/>
    </row>
    <row r="134" spans="11:11" x14ac:dyDescent="0.2">
      <c r="K134" s="80"/>
    </row>
    <row r="135" spans="11:11" x14ac:dyDescent="0.2">
      <c r="K135" s="80"/>
    </row>
    <row r="136" spans="11:11" x14ac:dyDescent="0.2">
      <c r="K136" s="80"/>
    </row>
    <row r="137" spans="11:11" x14ac:dyDescent="0.2">
      <c r="K137" s="80"/>
    </row>
    <row r="138" spans="11:11" x14ac:dyDescent="0.2">
      <c r="K138" s="80"/>
    </row>
    <row r="139" spans="11:11" x14ac:dyDescent="0.2">
      <c r="K139" s="80"/>
    </row>
    <row r="140" spans="11:11" x14ac:dyDescent="0.2">
      <c r="K140" s="80"/>
    </row>
    <row r="141" spans="11:11" x14ac:dyDescent="0.2">
      <c r="K141" s="80"/>
    </row>
    <row r="142" spans="11:11" x14ac:dyDescent="0.2">
      <c r="K142" s="80"/>
    </row>
    <row r="143" spans="11:11" x14ac:dyDescent="0.2">
      <c r="K143" s="80"/>
    </row>
    <row r="144" spans="11:11" x14ac:dyDescent="0.2">
      <c r="K144" s="80"/>
    </row>
    <row r="145" spans="11:11" x14ac:dyDescent="0.2">
      <c r="K145" s="80"/>
    </row>
    <row r="146" spans="11:11" x14ac:dyDescent="0.2">
      <c r="K146" s="80"/>
    </row>
    <row r="147" spans="11:11" x14ac:dyDescent="0.2">
      <c r="K147" s="80"/>
    </row>
    <row r="148" spans="11:11" x14ac:dyDescent="0.2">
      <c r="K148" s="80"/>
    </row>
    <row r="149" spans="11:11" x14ac:dyDescent="0.2">
      <c r="K149" s="80"/>
    </row>
    <row r="150" spans="11:11" x14ac:dyDescent="0.2">
      <c r="K150" s="80"/>
    </row>
    <row r="151" spans="11:11" x14ac:dyDescent="0.2">
      <c r="K151" s="80"/>
    </row>
    <row r="152" spans="11:11" x14ac:dyDescent="0.2">
      <c r="K152" s="80"/>
    </row>
    <row r="153" spans="11:11" x14ac:dyDescent="0.2">
      <c r="K153" s="80"/>
    </row>
    <row r="154" spans="11:11" x14ac:dyDescent="0.2">
      <c r="K154" s="80"/>
    </row>
    <row r="155" spans="11:11" x14ac:dyDescent="0.2">
      <c r="K155" s="80"/>
    </row>
    <row r="156" spans="11:11" x14ac:dyDescent="0.2">
      <c r="K156" s="80"/>
    </row>
    <row r="157" spans="11:11" x14ac:dyDescent="0.2">
      <c r="K157" s="80"/>
    </row>
    <row r="158" spans="11:11" x14ac:dyDescent="0.2">
      <c r="K158" s="80"/>
    </row>
    <row r="159" spans="11:11" x14ac:dyDescent="0.2">
      <c r="K159" s="80"/>
    </row>
    <row r="160" spans="11:11" x14ac:dyDescent="0.2">
      <c r="K160" s="80"/>
    </row>
    <row r="161" spans="11:11" x14ac:dyDescent="0.2">
      <c r="K161" s="80"/>
    </row>
    <row r="162" spans="11:11" x14ac:dyDescent="0.2">
      <c r="K162" s="80"/>
    </row>
    <row r="163" spans="11:11" x14ac:dyDescent="0.2">
      <c r="K163" s="80"/>
    </row>
    <row r="164" spans="11:11" x14ac:dyDescent="0.2">
      <c r="K164" s="80"/>
    </row>
    <row r="165" spans="11:11" x14ac:dyDescent="0.2">
      <c r="K165" s="80"/>
    </row>
    <row r="166" spans="11:11" x14ac:dyDescent="0.2">
      <c r="K166" s="80"/>
    </row>
    <row r="167" spans="11:11" x14ac:dyDescent="0.2">
      <c r="K167" s="80"/>
    </row>
    <row r="168" spans="11:11" x14ac:dyDescent="0.2">
      <c r="K168" s="80"/>
    </row>
    <row r="169" spans="11:11" x14ac:dyDescent="0.2">
      <c r="K169" s="80"/>
    </row>
    <row r="170" spans="11:11" x14ac:dyDescent="0.2">
      <c r="K170" s="80"/>
    </row>
    <row r="171" spans="11:11" x14ac:dyDescent="0.2">
      <c r="K171" s="80"/>
    </row>
    <row r="172" spans="11:11" x14ac:dyDescent="0.2">
      <c r="K172" s="80"/>
    </row>
    <row r="173" spans="11:11" x14ac:dyDescent="0.2">
      <c r="K173" s="80"/>
    </row>
    <row r="174" spans="11:11" x14ac:dyDescent="0.2">
      <c r="K174" s="80"/>
    </row>
    <row r="175" spans="11:11" x14ac:dyDescent="0.2">
      <c r="K175" s="80"/>
    </row>
    <row r="176" spans="11:11" x14ac:dyDescent="0.2">
      <c r="K176" s="80"/>
    </row>
    <row r="177" spans="11:11" x14ac:dyDescent="0.2">
      <c r="K177" s="80"/>
    </row>
    <row r="178" spans="11:11" x14ac:dyDescent="0.2">
      <c r="K178" s="80"/>
    </row>
    <row r="179" spans="11:11" x14ac:dyDescent="0.2">
      <c r="K179" s="80"/>
    </row>
    <row r="180" spans="11:11" x14ac:dyDescent="0.2">
      <c r="K180" s="80"/>
    </row>
    <row r="181" spans="11:11" x14ac:dyDescent="0.2">
      <c r="K181" s="80"/>
    </row>
    <row r="182" spans="11:11" x14ac:dyDescent="0.2">
      <c r="K182" s="80"/>
    </row>
    <row r="183" spans="11:11" x14ac:dyDescent="0.2">
      <c r="K183" s="80"/>
    </row>
    <row r="184" spans="11:11" x14ac:dyDescent="0.2">
      <c r="K184" s="80"/>
    </row>
    <row r="185" spans="11:11" x14ac:dyDescent="0.2">
      <c r="K185" s="80"/>
    </row>
    <row r="186" spans="11:11" x14ac:dyDescent="0.2">
      <c r="K186" s="80"/>
    </row>
    <row r="187" spans="11:11" x14ac:dyDescent="0.2">
      <c r="K187" s="80"/>
    </row>
    <row r="188" spans="11:11" x14ac:dyDescent="0.2">
      <c r="K188" s="80"/>
    </row>
    <row r="189" spans="11:11" x14ac:dyDescent="0.2">
      <c r="K189" s="80"/>
    </row>
    <row r="190" spans="11:11" x14ac:dyDescent="0.2">
      <c r="K190" s="80"/>
    </row>
    <row r="191" spans="11:11" x14ac:dyDescent="0.2">
      <c r="K191" s="80"/>
    </row>
    <row r="192" spans="11:11" x14ac:dyDescent="0.2">
      <c r="K192" s="80"/>
    </row>
    <row r="193" spans="11:11" x14ac:dyDescent="0.2">
      <c r="K193" s="80"/>
    </row>
    <row r="194" spans="11:11" x14ac:dyDescent="0.2">
      <c r="K194" s="80"/>
    </row>
    <row r="195" spans="11:11" x14ac:dyDescent="0.2">
      <c r="K195" s="80"/>
    </row>
    <row r="196" spans="11:11" x14ac:dyDescent="0.2">
      <c r="K196" s="80"/>
    </row>
    <row r="197" spans="11:11" x14ac:dyDescent="0.2">
      <c r="K197" s="80"/>
    </row>
    <row r="198" spans="11:11" x14ac:dyDescent="0.2">
      <c r="K198" s="80"/>
    </row>
    <row r="199" spans="11:11" x14ac:dyDescent="0.2">
      <c r="K199" s="80"/>
    </row>
    <row r="200" spans="11:11" x14ac:dyDescent="0.2">
      <c r="K200" s="80"/>
    </row>
    <row r="201" spans="11:11" x14ac:dyDescent="0.2">
      <c r="K201" s="80"/>
    </row>
    <row r="202" spans="11:11" x14ac:dyDescent="0.2">
      <c r="K202" s="80"/>
    </row>
    <row r="203" spans="11:11" x14ac:dyDescent="0.2">
      <c r="K203" s="80"/>
    </row>
    <row r="204" spans="11:11" x14ac:dyDescent="0.2">
      <c r="K204" s="80"/>
    </row>
    <row r="205" spans="11:11" x14ac:dyDescent="0.2">
      <c r="K205" s="80"/>
    </row>
    <row r="206" spans="11:11" x14ac:dyDescent="0.2">
      <c r="K206" s="80"/>
    </row>
    <row r="207" spans="11:11" x14ac:dyDescent="0.2">
      <c r="K207" s="80"/>
    </row>
    <row r="208" spans="11:11" x14ac:dyDescent="0.2">
      <c r="K208" s="80"/>
    </row>
    <row r="209" spans="11:11" x14ac:dyDescent="0.2">
      <c r="K209" s="80"/>
    </row>
    <row r="210" spans="11:11" x14ac:dyDescent="0.2">
      <c r="K210" s="80"/>
    </row>
    <row r="211" spans="11:11" x14ac:dyDescent="0.2">
      <c r="K211" s="80"/>
    </row>
    <row r="212" spans="11:11" x14ac:dyDescent="0.2">
      <c r="K212" s="80"/>
    </row>
    <row r="213" spans="11:11" x14ac:dyDescent="0.2">
      <c r="K213" s="80"/>
    </row>
    <row r="214" spans="11:11" x14ac:dyDescent="0.2">
      <c r="K214" s="80"/>
    </row>
    <row r="215" spans="11:11" x14ac:dyDescent="0.2">
      <c r="K215" s="80"/>
    </row>
    <row r="216" spans="11:11" x14ac:dyDescent="0.2">
      <c r="K216" s="80"/>
    </row>
    <row r="217" spans="11:11" x14ac:dyDescent="0.2">
      <c r="K217" s="80"/>
    </row>
    <row r="218" spans="11:11" x14ac:dyDescent="0.2">
      <c r="K218" s="80"/>
    </row>
    <row r="219" spans="11:11" x14ac:dyDescent="0.2">
      <c r="K219" s="80"/>
    </row>
    <row r="220" spans="11:11" x14ac:dyDescent="0.2">
      <c r="K220" s="80"/>
    </row>
    <row r="221" spans="11:11" x14ac:dyDescent="0.2">
      <c r="K221" s="80"/>
    </row>
    <row r="222" spans="11:11" x14ac:dyDescent="0.2">
      <c r="K222" s="80"/>
    </row>
    <row r="223" spans="11:11" x14ac:dyDescent="0.2">
      <c r="K223" s="80"/>
    </row>
    <row r="224" spans="11:11" x14ac:dyDescent="0.2">
      <c r="K224" s="80"/>
    </row>
    <row r="225" spans="11:11" x14ac:dyDescent="0.2">
      <c r="K225" s="80"/>
    </row>
    <row r="226" spans="11:11" x14ac:dyDescent="0.2">
      <c r="K226" s="80"/>
    </row>
    <row r="227" spans="11:11" x14ac:dyDescent="0.2">
      <c r="K227" s="80"/>
    </row>
    <row r="228" spans="11:11" x14ac:dyDescent="0.2">
      <c r="K228" s="80"/>
    </row>
    <row r="229" spans="11:11" x14ac:dyDescent="0.2">
      <c r="K229" s="80"/>
    </row>
    <row r="230" spans="11:11" x14ac:dyDescent="0.2">
      <c r="K230" s="80"/>
    </row>
    <row r="231" spans="11:11" x14ac:dyDescent="0.2">
      <c r="K231" s="80"/>
    </row>
    <row r="232" spans="11:11" x14ac:dyDescent="0.2">
      <c r="K232" s="80"/>
    </row>
    <row r="233" spans="11:11" x14ac:dyDescent="0.2">
      <c r="K233" s="80"/>
    </row>
    <row r="234" spans="11:11" x14ac:dyDescent="0.2">
      <c r="K234" s="80"/>
    </row>
    <row r="235" spans="11:11" x14ac:dyDescent="0.2">
      <c r="K235" s="80"/>
    </row>
    <row r="236" spans="11:11" x14ac:dyDescent="0.2">
      <c r="K236" s="80"/>
    </row>
    <row r="237" spans="11:11" x14ac:dyDescent="0.2">
      <c r="K237" s="80"/>
    </row>
    <row r="238" spans="11:11" x14ac:dyDescent="0.2">
      <c r="K238" s="80"/>
    </row>
    <row r="239" spans="11:11" x14ac:dyDescent="0.2">
      <c r="K239" s="80"/>
    </row>
    <row r="240" spans="11:11" x14ac:dyDescent="0.2">
      <c r="K240" s="80"/>
    </row>
    <row r="241" spans="11:11" x14ac:dyDescent="0.2">
      <c r="K241" s="80"/>
    </row>
    <row r="242" spans="11:11" x14ac:dyDescent="0.2">
      <c r="K242" s="80"/>
    </row>
    <row r="243" spans="11:11" x14ac:dyDescent="0.2">
      <c r="K243" s="80"/>
    </row>
    <row r="244" spans="11:11" x14ac:dyDescent="0.2">
      <c r="K244" s="80"/>
    </row>
    <row r="245" spans="11:11" x14ac:dyDescent="0.2">
      <c r="K245" s="80"/>
    </row>
    <row r="246" spans="11:11" x14ac:dyDescent="0.2">
      <c r="K246" s="80"/>
    </row>
    <row r="247" spans="11:11" x14ac:dyDescent="0.2">
      <c r="K247" s="80"/>
    </row>
    <row r="248" spans="11:11" x14ac:dyDescent="0.2">
      <c r="K248" s="80"/>
    </row>
    <row r="249" spans="11:11" x14ac:dyDescent="0.2">
      <c r="K249" s="80"/>
    </row>
    <row r="250" spans="11:11" x14ac:dyDescent="0.2">
      <c r="K250" s="80"/>
    </row>
    <row r="251" spans="11:11" x14ac:dyDescent="0.2">
      <c r="K251" s="80"/>
    </row>
    <row r="252" spans="11:11" x14ac:dyDescent="0.2">
      <c r="K252" s="80"/>
    </row>
    <row r="253" spans="11:11" x14ac:dyDescent="0.2">
      <c r="K253" s="80"/>
    </row>
    <row r="254" spans="11:11" x14ac:dyDescent="0.2">
      <c r="K254" s="80"/>
    </row>
    <row r="255" spans="11:11" x14ac:dyDescent="0.2">
      <c r="K255" s="80"/>
    </row>
    <row r="256" spans="11:11" x14ac:dyDescent="0.2">
      <c r="K256" s="80"/>
    </row>
    <row r="257" spans="11:11" x14ac:dyDescent="0.2">
      <c r="K257" s="80"/>
    </row>
    <row r="258" spans="11:11" x14ac:dyDescent="0.2">
      <c r="K258" s="80"/>
    </row>
    <row r="259" spans="11:11" x14ac:dyDescent="0.2">
      <c r="K259" s="80"/>
    </row>
    <row r="260" spans="11:11" x14ac:dyDescent="0.2">
      <c r="K260" s="80"/>
    </row>
    <row r="261" spans="11:11" x14ac:dyDescent="0.2">
      <c r="K261" s="80"/>
    </row>
    <row r="262" spans="11:11" x14ac:dyDescent="0.2">
      <c r="K262" s="80"/>
    </row>
    <row r="263" spans="11:11" x14ac:dyDescent="0.2">
      <c r="K263" s="80"/>
    </row>
    <row r="264" spans="11:11" x14ac:dyDescent="0.2">
      <c r="K264" s="80"/>
    </row>
    <row r="265" spans="11:11" x14ac:dyDescent="0.2">
      <c r="K265" s="80"/>
    </row>
    <row r="266" spans="11:11" x14ac:dyDescent="0.2">
      <c r="K266" s="80"/>
    </row>
    <row r="267" spans="11:11" x14ac:dyDescent="0.2">
      <c r="K267" s="80"/>
    </row>
    <row r="268" spans="11:11" x14ac:dyDescent="0.2">
      <c r="K268" s="80"/>
    </row>
    <row r="269" spans="11:11" x14ac:dyDescent="0.2">
      <c r="K269" s="80"/>
    </row>
    <row r="270" spans="11:11" x14ac:dyDescent="0.2">
      <c r="K270" s="80"/>
    </row>
    <row r="271" spans="11:11" x14ac:dyDescent="0.2">
      <c r="K271" s="80"/>
    </row>
    <row r="272" spans="11:11" x14ac:dyDescent="0.2">
      <c r="K272" s="80"/>
    </row>
    <row r="273" spans="11:11" x14ac:dyDescent="0.2">
      <c r="K273" s="80"/>
    </row>
    <row r="274" spans="11:11" x14ac:dyDescent="0.2">
      <c r="K274" s="80"/>
    </row>
    <row r="275" spans="11:11" x14ac:dyDescent="0.2">
      <c r="K275" s="80"/>
    </row>
    <row r="276" spans="11:11" x14ac:dyDescent="0.2">
      <c r="K276" s="80"/>
    </row>
    <row r="277" spans="11:11" x14ac:dyDescent="0.2">
      <c r="K277" s="80"/>
    </row>
    <row r="278" spans="11:11" x14ac:dyDescent="0.2">
      <c r="K278" s="80"/>
    </row>
    <row r="279" spans="11:11" x14ac:dyDescent="0.2">
      <c r="K279" s="80"/>
    </row>
    <row r="280" spans="11:11" x14ac:dyDescent="0.2">
      <c r="K280" s="80"/>
    </row>
    <row r="281" spans="11:11" x14ac:dyDescent="0.2">
      <c r="K281" s="80"/>
    </row>
    <row r="282" spans="11:11" x14ac:dyDescent="0.2">
      <c r="K282" s="80"/>
    </row>
    <row r="283" spans="11:11" x14ac:dyDescent="0.2">
      <c r="K283" s="80"/>
    </row>
    <row r="284" spans="11:11" x14ac:dyDescent="0.2">
      <c r="K284" s="80"/>
    </row>
    <row r="285" spans="11:11" x14ac:dyDescent="0.2">
      <c r="K285" s="80"/>
    </row>
    <row r="286" spans="11:11" x14ac:dyDescent="0.2">
      <c r="K286" s="80"/>
    </row>
    <row r="287" spans="11:11" x14ac:dyDescent="0.2">
      <c r="K287" s="80"/>
    </row>
    <row r="288" spans="11:11" x14ac:dyDescent="0.2">
      <c r="K288" s="80"/>
    </row>
    <row r="289" spans="11:11" x14ac:dyDescent="0.2">
      <c r="K289" s="80"/>
    </row>
    <row r="290" spans="11:11" x14ac:dyDescent="0.2">
      <c r="K290" s="80"/>
    </row>
    <row r="291" spans="11:11" x14ac:dyDescent="0.2">
      <c r="K291" s="80"/>
    </row>
    <row r="292" spans="11:11" x14ac:dyDescent="0.2">
      <c r="K292" s="80"/>
    </row>
    <row r="293" spans="11:11" x14ac:dyDescent="0.2">
      <c r="K293" s="80"/>
    </row>
    <row r="294" spans="11:11" x14ac:dyDescent="0.2">
      <c r="K294" s="80"/>
    </row>
    <row r="295" spans="11:11" x14ac:dyDescent="0.2">
      <c r="K295" s="80"/>
    </row>
    <row r="296" spans="11:11" x14ac:dyDescent="0.2">
      <c r="K296" s="80"/>
    </row>
    <row r="297" spans="11:11" x14ac:dyDescent="0.2">
      <c r="K297" s="80"/>
    </row>
    <row r="298" spans="11:11" x14ac:dyDescent="0.2">
      <c r="K298" s="80"/>
    </row>
    <row r="299" spans="11:11" x14ac:dyDescent="0.2">
      <c r="K299" s="80"/>
    </row>
    <row r="300" spans="11:11" x14ac:dyDescent="0.2">
      <c r="K300" s="80"/>
    </row>
    <row r="301" spans="11:11" x14ac:dyDescent="0.2">
      <c r="K301" s="80"/>
    </row>
    <row r="302" spans="11:11" x14ac:dyDescent="0.2">
      <c r="K302" s="80"/>
    </row>
    <row r="303" spans="11:11" x14ac:dyDescent="0.2">
      <c r="K303" s="80"/>
    </row>
    <row r="304" spans="11:11" x14ac:dyDescent="0.2">
      <c r="K304" s="80"/>
    </row>
    <row r="305" spans="11:11" x14ac:dyDescent="0.2">
      <c r="K305" s="80"/>
    </row>
    <row r="306" spans="11:11" x14ac:dyDescent="0.2">
      <c r="K306" s="80"/>
    </row>
    <row r="307" spans="11:11" x14ac:dyDescent="0.2">
      <c r="K307" s="80"/>
    </row>
    <row r="308" spans="11:11" x14ac:dyDescent="0.2">
      <c r="K308" s="80"/>
    </row>
    <row r="309" spans="11:11" x14ac:dyDescent="0.2">
      <c r="K309" s="80"/>
    </row>
    <row r="310" spans="11:11" x14ac:dyDescent="0.2">
      <c r="K310" s="80"/>
    </row>
    <row r="311" spans="11:11" x14ac:dyDescent="0.2">
      <c r="K311" s="80"/>
    </row>
    <row r="312" spans="11:11" x14ac:dyDescent="0.2">
      <c r="K312" s="80"/>
    </row>
    <row r="313" spans="11:11" x14ac:dyDescent="0.2">
      <c r="K313" s="80"/>
    </row>
    <row r="314" spans="11:11" x14ac:dyDescent="0.2">
      <c r="K314" s="80"/>
    </row>
    <row r="315" spans="11:11" x14ac:dyDescent="0.2">
      <c r="K315" s="80"/>
    </row>
    <row r="316" spans="11:11" x14ac:dyDescent="0.2">
      <c r="K316" s="80"/>
    </row>
    <row r="317" spans="11:11" x14ac:dyDescent="0.2">
      <c r="K317" s="80"/>
    </row>
    <row r="318" spans="11:11" x14ac:dyDescent="0.2">
      <c r="K318" s="80"/>
    </row>
    <row r="319" spans="11:11" x14ac:dyDescent="0.2">
      <c r="K319" s="80"/>
    </row>
    <row r="320" spans="11:11" x14ac:dyDescent="0.2">
      <c r="K320" s="80"/>
    </row>
    <row r="321" spans="11:11" x14ac:dyDescent="0.2">
      <c r="K321" s="80"/>
    </row>
    <row r="322" spans="11:11" x14ac:dyDescent="0.2">
      <c r="K322" s="80"/>
    </row>
    <row r="323" spans="11:11" x14ac:dyDescent="0.2">
      <c r="K323" s="80"/>
    </row>
    <row r="324" spans="11:11" x14ac:dyDescent="0.2">
      <c r="K324" s="80"/>
    </row>
    <row r="325" spans="11:11" x14ac:dyDescent="0.2">
      <c r="K325" s="80"/>
    </row>
    <row r="326" spans="11:11" x14ac:dyDescent="0.2">
      <c r="K326" s="80"/>
    </row>
    <row r="327" spans="11:11" x14ac:dyDescent="0.2">
      <c r="K327" s="80"/>
    </row>
    <row r="328" spans="11:11" x14ac:dyDescent="0.2">
      <c r="K328" s="80"/>
    </row>
    <row r="329" spans="11:11" x14ac:dyDescent="0.2">
      <c r="K329" s="80"/>
    </row>
    <row r="330" spans="11:11" x14ac:dyDescent="0.2">
      <c r="K330" s="80"/>
    </row>
    <row r="331" spans="11:11" x14ac:dyDescent="0.2">
      <c r="K331" s="80"/>
    </row>
    <row r="332" spans="11:11" x14ac:dyDescent="0.2">
      <c r="K332" s="80"/>
    </row>
    <row r="333" spans="11:11" x14ac:dyDescent="0.2">
      <c r="K333" s="80"/>
    </row>
    <row r="334" spans="11:11" x14ac:dyDescent="0.2">
      <c r="K334" s="80"/>
    </row>
    <row r="335" spans="11:11" x14ac:dyDescent="0.2">
      <c r="K335" s="80"/>
    </row>
    <row r="336" spans="11:11" x14ac:dyDescent="0.2">
      <c r="K336" s="80"/>
    </row>
    <row r="337" spans="11:11" x14ac:dyDescent="0.2">
      <c r="K337" s="80"/>
    </row>
    <row r="338" spans="11:11" x14ac:dyDescent="0.2">
      <c r="K338" s="80"/>
    </row>
    <row r="339" spans="11:11" x14ac:dyDescent="0.2">
      <c r="K339" s="80"/>
    </row>
    <row r="340" spans="11:11" x14ac:dyDescent="0.2">
      <c r="K340" s="80"/>
    </row>
    <row r="341" spans="11:11" x14ac:dyDescent="0.2">
      <c r="K341" s="80"/>
    </row>
    <row r="342" spans="11:11" x14ac:dyDescent="0.2">
      <c r="K342" s="80"/>
    </row>
    <row r="343" spans="11:11" x14ac:dyDescent="0.2">
      <c r="K343" s="80"/>
    </row>
    <row r="344" spans="11:11" x14ac:dyDescent="0.2">
      <c r="K344" s="80"/>
    </row>
    <row r="345" spans="11:11" x14ac:dyDescent="0.2">
      <c r="K345" s="80"/>
    </row>
    <row r="346" spans="11:11" x14ac:dyDescent="0.2">
      <c r="K346" s="80"/>
    </row>
    <row r="347" spans="11:11" x14ac:dyDescent="0.2">
      <c r="K347" s="80"/>
    </row>
    <row r="348" spans="11:11" x14ac:dyDescent="0.2">
      <c r="K348" s="80"/>
    </row>
    <row r="349" spans="11:11" x14ac:dyDescent="0.2">
      <c r="K349" s="80"/>
    </row>
    <row r="350" spans="11:11" x14ac:dyDescent="0.2">
      <c r="K350" s="80"/>
    </row>
    <row r="351" spans="11:11" x14ac:dyDescent="0.2">
      <c r="K351" s="80"/>
    </row>
    <row r="352" spans="11:11" x14ac:dyDescent="0.2">
      <c r="K352" s="80"/>
    </row>
    <row r="353" spans="11:11" x14ac:dyDescent="0.2">
      <c r="K353" s="80"/>
    </row>
    <row r="354" spans="11:11" x14ac:dyDescent="0.2">
      <c r="K354" s="80"/>
    </row>
    <row r="355" spans="11:11" x14ac:dyDescent="0.2">
      <c r="K355" s="80"/>
    </row>
    <row r="356" spans="11:11" x14ac:dyDescent="0.2">
      <c r="K356" s="80"/>
    </row>
    <row r="357" spans="11:11" x14ac:dyDescent="0.2">
      <c r="K357" s="80"/>
    </row>
    <row r="358" spans="11:11" x14ac:dyDescent="0.2">
      <c r="K358" s="80"/>
    </row>
    <row r="359" spans="11:11" x14ac:dyDescent="0.2">
      <c r="K359" s="80"/>
    </row>
    <row r="360" spans="11:11" x14ac:dyDescent="0.2">
      <c r="K360" s="80"/>
    </row>
    <row r="361" spans="11:11" x14ac:dyDescent="0.2">
      <c r="K361" s="80"/>
    </row>
    <row r="362" spans="11:11" x14ac:dyDescent="0.2">
      <c r="K362" s="80"/>
    </row>
    <row r="363" spans="11:11" x14ac:dyDescent="0.2">
      <c r="K363" s="80"/>
    </row>
    <row r="364" spans="11:11" x14ac:dyDescent="0.2">
      <c r="K364" s="80"/>
    </row>
    <row r="365" spans="11:11" x14ac:dyDescent="0.2">
      <c r="K365" s="80"/>
    </row>
    <row r="366" spans="11:11" x14ac:dyDescent="0.2">
      <c r="K366" s="80"/>
    </row>
    <row r="367" spans="11:11" x14ac:dyDescent="0.2">
      <c r="K367" s="80"/>
    </row>
    <row r="368" spans="11:11" x14ac:dyDescent="0.2">
      <c r="K368" s="80"/>
    </row>
    <row r="369" spans="11:11" x14ac:dyDescent="0.2">
      <c r="K369" s="80"/>
    </row>
    <row r="370" spans="11:11" x14ac:dyDescent="0.2">
      <c r="K370" s="80"/>
    </row>
    <row r="371" spans="11:11" x14ac:dyDescent="0.2">
      <c r="K371" s="80"/>
    </row>
    <row r="372" spans="11:11" x14ac:dyDescent="0.2">
      <c r="K372" s="80"/>
    </row>
    <row r="373" spans="11:11" x14ac:dyDescent="0.2">
      <c r="K373" s="80"/>
    </row>
    <row r="374" spans="11:11" x14ac:dyDescent="0.2">
      <c r="K374" s="80"/>
    </row>
    <row r="375" spans="11:11" x14ac:dyDescent="0.2">
      <c r="K375" s="80"/>
    </row>
    <row r="376" spans="11:11" x14ac:dyDescent="0.2">
      <c r="K376" s="80"/>
    </row>
    <row r="377" spans="11:11" x14ac:dyDescent="0.2">
      <c r="K377" s="80"/>
    </row>
    <row r="378" spans="11:11" x14ac:dyDescent="0.2">
      <c r="K378" s="80"/>
    </row>
    <row r="379" spans="11:11" x14ac:dyDescent="0.2">
      <c r="K379" s="80"/>
    </row>
    <row r="380" spans="11:11" x14ac:dyDescent="0.2">
      <c r="K380" s="80"/>
    </row>
    <row r="381" spans="11:11" x14ac:dyDescent="0.2">
      <c r="K381" s="80"/>
    </row>
    <row r="382" spans="11:11" x14ac:dyDescent="0.2">
      <c r="K382" s="80"/>
    </row>
    <row r="383" spans="11:11" x14ac:dyDescent="0.2">
      <c r="K383" s="80"/>
    </row>
    <row r="384" spans="11:11" x14ac:dyDescent="0.2">
      <c r="K384" s="80"/>
    </row>
    <row r="385" spans="11:11" x14ac:dyDescent="0.2">
      <c r="K385" s="80"/>
    </row>
    <row r="386" spans="11:11" x14ac:dyDescent="0.2">
      <c r="K386" s="80"/>
    </row>
    <row r="387" spans="11:11" x14ac:dyDescent="0.2">
      <c r="K387" s="80"/>
    </row>
    <row r="388" spans="11:11" x14ac:dyDescent="0.2">
      <c r="K388" s="80"/>
    </row>
    <row r="389" spans="11:11" x14ac:dyDescent="0.2">
      <c r="K389" s="80"/>
    </row>
    <row r="390" spans="11:11" x14ac:dyDescent="0.2">
      <c r="K390" s="80"/>
    </row>
    <row r="391" spans="11:11" x14ac:dyDescent="0.2">
      <c r="K391" s="80"/>
    </row>
    <row r="392" spans="11:11" x14ac:dyDescent="0.2">
      <c r="K392" s="80"/>
    </row>
    <row r="393" spans="11:11" x14ac:dyDescent="0.2">
      <c r="K393" s="80"/>
    </row>
    <row r="394" spans="11:11" x14ac:dyDescent="0.2">
      <c r="K394" s="80"/>
    </row>
    <row r="395" spans="11:11" x14ac:dyDescent="0.2">
      <c r="K395" s="80"/>
    </row>
    <row r="396" spans="11:11" x14ac:dyDescent="0.2">
      <c r="K396" s="80"/>
    </row>
    <row r="397" spans="11:11" x14ac:dyDescent="0.2">
      <c r="K397" s="80"/>
    </row>
    <row r="398" spans="11:11" x14ac:dyDescent="0.2">
      <c r="K398" s="80"/>
    </row>
    <row r="399" spans="11:11" x14ac:dyDescent="0.2">
      <c r="K399" s="80"/>
    </row>
    <row r="400" spans="11:11" x14ac:dyDescent="0.2">
      <c r="K400" s="80"/>
    </row>
    <row r="401" spans="11:11" x14ac:dyDescent="0.2">
      <c r="K401" s="80"/>
    </row>
    <row r="402" spans="11:11" x14ac:dyDescent="0.2">
      <c r="K402" s="80"/>
    </row>
    <row r="403" spans="11:11" x14ac:dyDescent="0.2">
      <c r="K403" s="80"/>
    </row>
    <row r="404" spans="11:11" x14ac:dyDescent="0.2">
      <c r="K404" s="80"/>
    </row>
    <row r="405" spans="11:11" x14ac:dyDescent="0.2">
      <c r="K405" s="80"/>
    </row>
    <row r="406" spans="11:11" x14ac:dyDescent="0.2">
      <c r="K406" s="80"/>
    </row>
    <row r="407" spans="11:11" x14ac:dyDescent="0.2">
      <c r="K407" s="80"/>
    </row>
    <row r="408" spans="11:11" x14ac:dyDescent="0.2">
      <c r="K408" s="80"/>
    </row>
    <row r="409" spans="11:11" x14ac:dyDescent="0.2">
      <c r="K409" s="80"/>
    </row>
    <row r="410" spans="11:11" x14ac:dyDescent="0.2">
      <c r="K410" s="80"/>
    </row>
    <row r="411" spans="11:11" x14ac:dyDescent="0.2">
      <c r="K411" s="80"/>
    </row>
    <row r="412" spans="11:11" x14ac:dyDescent="0.2">
      <c r="K412" s="80"/>
    </row>
    <row r="413" spans="11:11" x14ac:dyDescent="0.2">
      <c r="K413" s="80"/>
    </row>
    <row r="414" spans="11:11" x14ac:dyDescent="0.2">
      <c r="K414" s="80"/>
    </row>
    <row r="415" spans="11:11" x14ac:dyDescent="0.2">
      <c r="K415" s="80"/>
    </row>
    <row r="416" spans="11:11" x14ac:dyDescent="0.2">
      <c r="K416" s="80"/>
    </row>
    <row r="417" spans="11:11" x14ac:dyDescent="0.2">
      <c r="K417" s="80"/>
    </row>
    <row r="418" spans="11:11" x14ac:dyDescent="0.2">
      <c r="K418" s="80"/>
    </row>
    <row r="419" spans="11:11" x14ac:dyDescent="0.2">
      <c r="K419" s="80"/>
    </row>
    <row r="420" spans="11:11" x14ac:dyDescent="0.2">
      <c r="K420" s="80"/>
    </row>
    <row r="421" spans="11:11" x14ac:dyDescent="0.2">
      <c r="K421" s="80"/>
    </row>
    <row r="422" spans="11:11" x14ac:dyDescent="0.2">
      <c r="K422" s="80"/>
    </row>
    <row r="423" spans="11:11" x14ac:dyDescent="0.2">
      <c r="K423" s="80"/>
    </row>
    <row r="424" spans="11:11" x14ac:dyDescent="0.2">
      <c r="K424" s="80"/>
    </row>
    <row r="425" spans="11:11" x14ac:dyDescent="0.2">
      <c r="K425" s="80"/>
    </row>
    <row r="426" spans="11:11" x14ac:dyDescent="0.2">
      <c r="K426" s="80"/>
    </row>
    <row r="427" spans="11:11" x14ac:dyDescent="0.2">
      <c r="K427" s="80"/>
    </row>
    <row r="428" spans="11:11" x14ac:dyDescent="0.2">
      <c r="K428" s="80"/>
    </row>
    <row r="429" spans="11:11" x14ac:dyDescent="0.2">
      <c r="K429" s="80"/>
    </row>
    <row r="430" spans="11:11" x14ac:dyDescent="0.2">
      <c r="K430" s="80"/>
    </row>
    <row r="431" spans="11:11" x14ac:dyDescent="0.2">
      <c r="K431" s="80"/>
    </row>
    <row r="432" spans="11:11" x14ac:dyDescent="0.2">
      <c r="K432" s="80"/>
    </row>
    <row r="433" spans="11:11" x14ac:dyDescent="0.2">
      <c r="K433" s="80"/>
    </row>
    <row r="434" spans="11:11" x14ac:dyDescent="0.2">
      <c r="K434" s="80"/>
    </row>
    <row r="435" spans="11:11" x14ac:dyDescent="0.2">
      <c r="K435" s="80"/>
    </row>
    <row r="436" spans="11:11" x14ac:dyDescent="0.2">
      <c r="K436" s="80"/>
    </row>
    <row r="437" spans="11:11" x14ac:dyDescent="0.2">
      <c r="K437" s="80"/>
    </row>
    <row r="438" spans="11:11" x14ac:dyDescent="0.2">
      <c r="K438" s="80"/>
    </row>
    <row r="439" spans="11:11" x14ac:dyDescent="0.2">
      <c r="K439" s="80"/>
    </row>
    <row r="440" spans="11:11" x14ac:dyDescent="0.2">
      <c r="K440" s="80"/>
    </row>
    <row r="441" spans="11:11" x14ac:dyDescent="0.2">
      <c r="K441" s="80"/>
    </row>
    <row r="442" spans="11:11" x14ac:dyDescent="0.2">
      <c r="K442" s="80"/>
    </row>
    <row r="443" spans="11:11" x14ac:dyDescent="0.2">
      <c r="K443" s="80"/>
    </row>
    <row r="444" spans="11:11" x14ac:dyDescent="0.2">
      <c r="K444" s="80"/>
    </row>
    <row r="445" spans="11:11" x14ac:dyDescent="0.2">
      <c r="K445" s="80"/>
    </row>
    <row r="446" spans="11:11" x14ac:dyDescent="0.2">
      <c r="K446" s="80"/>
    </row>
    <row r="447" spans="11:11" x14ac:dyDescent="0.2">
      <c r="K447" s="80"/>
    </row>
    <row r="448" spans="11:11" x14ac:dyDescent="0.2">
      <c r="K448" s="80"/>
    </row>
    <row r="449" spans="11:11" x14ac:dyDescent="0.2">
      <c r="K449" s="80"/>
    </row>
    <row r="450" spans="11:11" x14ac:dyDescent="0.2">
      <c r="K450" s="80"/>
    </row>
    <row r="451" spans="11:11" x14ac:dyDescent="0.2">
      <c r="K451" s="80"/>
    </row>
    <row r="452" spans="11:11" x14ac:dyDescent="0.2">
      <c r="K452" s="80"/>
    </row>
    <row r="453" spans="11:11" x14ac:dyDescent="0.2">
      <c r="K453" s="80"/>
    </row>
    <row r="454" spans="11:11" x14ac:dyDescent="0.2">
      <c r="K454" s="80"/>
    </row>
    <row r="455" spans="11:11" x14ac:dyDescent="0.2">
      <c r="K455" s="80"/>
    </row>
    <row r="456" spans="11:11" x14ac:dyDescent="0.2">
      <c r="K456" s="80"/>
    </row>
    <row r="457" spans="11:11" x14ac:dyDescent="0.2">
      <c r="K457" s="80"/>
    </row>
    <row r="458" spans="11:11" x14ac:dyDescent="0.2">
      <c r="K458" s="80"/>
    </row>
    <row r="459" spans="11:11" x14ac:dyDescent="0.2">
      <c r="K459" s="80"/>
    </row>
    <row r="460" spans="11:11" x14ac:dyDescent="0.2">
      <c r="K460" s="80"/>
    </row>
    <row r="461" spans="11:11" x14ac:dyDescent="0.2">
      <c r="K461" s="80"/>
    </row>
    <row r="462" spans="11:11" x14ac:dyDescent="0.2">
      <c r="K462" s="80"/>
    </row>
    <row r="463" spans="11:11" x14ac:dyDescent="0.2">
      <c r="K463" s="80"/>
    </row>
    <row r="464" spans="11:11" x14ac:dyDescent="0.2">
      <c r="K464" s="80"/>
    </row>
    <row r="465" spans="11:11" x14ac:dyDescent="0.2">
      <c r="K465" s="80"/>
    </row>
    <row r="466" spans="11:11" x14ac:dyDescent="0.2">
      <c r="K466" s="80"/>
    </row>
    <row r="467" spans="11:11" x14ac:dyDescent="0.2">
      <c r="K467" s="80"/>
    </row>
    <row r="468" spans="11:11" x14ac:dyDescent="0.2">
      <c r="K468" s="80"/>
    </row>
    <row r="469" spans="11:11" x14ac:dyDescent="0.2">
      <c r="K469" s="80"/>
    </row>
    <row r="470" spans="11:11" x14ac:dyDescent="0.2">
      <c r="K470" s="80"/>
    </row>
    <row r="471" spans="11:11" x14ac:dyDescent="0.2">
      <c r="K471" s="80"/>
    </row>
    <row r="472" spans="11:11" x14ac:dyDescent="0.2">
      <c r="K472" s="80"/>
    </row>
    <row r="473" spans="11:11" x14ac:dyDescent="0.2">
      <c r="K473" s="80"/>
    </row>
    <row r="474" spans="11:11" x14ac:dyDescent="0.2">
      <c r="K474" s="80"/>
    </row>
    <row r="475" spans="11:11" x14ac:dyDescent="0.2">
      <c r="K475" s="80"/>
    </row>
    <row r="476" spans="11:11" x14ac:dyDescent="0.2">
      <c r="K476" s="80"/>
    </row>
    <row r="477" spans="11:11" x14ac:dyDescent="0.2">
      <c r="K477" s="80"/>
    </row>
    <row r="478" spans="11:11" x14ac:dyDescent="0.2">
      <c r="K478" s="80"/>
    </row>
    <row r="479" spans="11:11" x14ac:dyDescent="0.2">
      <c r="K479" s="80"/>
    </row>
    <row r="480" spans="11:11" x14ac:dyDescent="0.2">
      <c r="K480" s="80"/>
    </row>
    <row r="481" spans="11:11" x14ac:dyDescent="0.2">
      <c r="K481" s="80"/>
    </row>
  </sheetData>
  <mergeCells count="8">
    <mergeCell ref="B54:H54"/>
    <mergeCell ref="B55:H55"/>
    <mergeCell ref="J55:K55"/>
    <mergeCell ref="A2:R2"/>
    <mergeCell ref="B50:H50"/>
    <mergeCell ref="B51:H51"/>
    <mergeCell ref="B52:H52"/>
    <mergeCell ref="B53:H53"/>
  </mergeCells>
  <pageMargins left="0.19685039370078738" right="0.19685039370078738" top="0.35433070866141736" bottom="0.31496062992125984" header="0.35433070866141736" footer="0.27559055118110237"/>
  <pageSetup paperSize="8" scale="84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4"/>
  <sheetViews>
    <sheetView tabSelected="1" view="pageBreakPreview" zoomScale="90" workbookViewId="0">
      <pane xSplit="2" ySplit="4" topLeftCell="C5" activePane="bottomRight" state="frozen"/>
      <selection activeCell="N45" sqref="N45"/>
      <selection pane="topRight"/>
      <selection pane="bottomLeft"/>
      <selection pane="bottomRight" activeCell="B53" sqref="B53"/>
    </sheetView>
  </sheetViews>
  <sheetFormatPr defaultColWidth="8.7109375" defaultRowHeight="12.75" x14ac:dyDescent="0.2"/>
  <cols>
    <col min="1" max="1" width="4.28515625" style="90" customWidth="1"/>
    <col min="2" max="2" width="38.85546875" style="91" customWidth="1"/>
    <col min="3" max="3" width="12.28515625" style="90" customWidth="1"/>
    <col min="4" max="5" width="11.28515625" style="90" customWidth="1"/>
    <col min="6" max="13" width="12" style="90" customWidth="1"/>
    <col min="14" max="14" width="15.7109375" style="90" customWidth="1"/>
    <col min="15" max="16" width="12" style="90" customWidth="1"/>
    <col min="17" max="17" width="13.28515625" style="90" customWidth="1"/>
    <col min="18" max="16384" width="8.7109375" style="90"/>
  </cols>
  <sheetData>
    <row r="2" spans="1:17" ht="13.15" customHeight="1" x14ac:dyDescent="0.2">
      <c r="A2" s="208" t="s">
        <v>144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40"/>
      <c r="M2" s="240"/>
      <c r="N2" s="240"/>
      <c r="O2" s="240"/>
      <c r="P2" s="240"/>
      <c r="Q2" s="240"/>
    </row>
    <row r="3" spans="1:17" s="92" customFormat="1" ht="25.5" customHeight="1" x14ac:dyDescent="0.2">
      <c r="A3" s="209" t="s">
        <v>26</v>
      </c>
      <c r="B3" s="209" t="s">
        <v>239</v>
      </c>
      <c r="C3" s="210" t="s">
        <v>145</v>
      </c>
      <c r="D3" s="210"/>
      <c r="E3" s="210"/>
      <c r="F3" s="210"/>
      <c r="G3" s="211" t="s">
        <v>146</v>
      </c>
      <c r="H3" s="212"/>
      <c r="I3" s="213"/>
      <c r="J3" s="214" t="s">
        <v>147</v>
      </c>
      <c r="K3" s="246" t="s">
        <v>148</v>
      </c>
      <c r="L3" s="241"/>
      <c r="M3" s="241"/>
      <c r="N3" s="242"/>
      <c r="O3" s="242"/>
      <c r="P3" s="242"/>
      <c r="Q3" s="242"/>
    </row>
    <row r="4" spans="1:17" s="92" customFormat="1" ht="99" customHeight="1" x14ac:dyDescent="0.2">
      <c r="A4" s="209"/>
      <c r="B4" s="209"/>
      <c r="C4" s="95" t="s">
        <v>149</v>
      </c>
      <c r="D4" s="95" t="s">
        <v>150</v>
      </c>
      <c r="E4" s="95" t="s">
        <v>152</v>
      </c>
      <c r="F4" s="95" t="s">
        <v>151</v>
      </c>
      <c r="G4" s="95" t="s">
        <v>149</v>
      </c>
      <c r="H4" s="95" t="s">
        <v>150</v>
      </c>
      <c r="I4" s="95" t="s">
        <v>151</v>
      </c>
      <c r="J4" s="215"/>
      <c r="K4" s="246"/>
      <c r="L4" s="243"/>
      <c r="M4" s="243"/>
      <c r="N4" s="242"/>
      <c r="O4" s="242"/>
      <c r="P4" s="242"/>
      <c r="Q4" s="242"/>
    </row>
    <row r="5" spans="1:17" s="96" customFormat="1" ht="31.5" customHeight="1" x14ac:dyDescent="0.2">
      <c r="A5" s="97">
        <v>1</v>
      </c>
      <c r="B5" s="97">
        <v>2</v>
      </c>
      <c r="C5" s="97">
        <v>3</v>
      </c>
      <c r="D5" s="97">
        <v>4</v>
      </c>
      <c r="E5" s="97">
        <v>5</v>
      </c>
      <c r="F5" s="97" t="s">
        <v>153</v>
      </c>
      <c r="G5" s="97">
        <v>7</v>
      </c>
      <c r="H5" s="97">
        <v>8</v>
      </c>
      <c r="I5" s="97" t="s">
        <v>154</v>
      </c>
      <c r="J5" s="97" t="s">
        <v>155</v>
      </c>
      <c r="K5" s="97" t="s">
        <v>156</v>
      </c>
      <c r="L5" s="243"/>
      <c r="M5" s="243"/>
      <c r="N5" s="244"/>
      <c r="O5" s="244"/>
      <c r="P5" s="244"/>
      <c r="Q5" s="244"/>
    </row>
    <row r="6" spans="1:17" x14ac:dyDescent="0.2">
      <c r="A6" s="98">
        <v>1</v>
      </c>
      <c r="B6" s="99" t="s">
        <v>33</v>
      </c>
      <c r="C6" s="100">
        <v>78321</v>
      </c>
      <c r="D6" s="100">
        <v>218546</v>
      </c>
      <c r="E6" s="100">
        <v>0</v>
      </c>
      <c r="F6" s="100">
        <v>296867</v>
      </c>
      <c r="G6" s="100">
        <v>68900</v>
      </c>
      <c r="H6" s="100">
        <v>267742</v>
      </c>
      <c r="I6" s="100">
        <v>336642</v>
      </c>
      <c r="J6" s="100">
        <v>0</v>
      </c>
      <c r="K6" s="100">
        <v>336642</v>
      </c>
      <c r="L6" s="243"/>
      <c r="M6" s="243"/>
      <c r="N6" s="245"/>
      <c r="O6" s="243"/>
      <c r="P6" s="243"/>
      <c r="Q6" s="243"/>
    </row>
    <row r="7" spans="1:17" x14ac:dyDescent="0.2">
      <c r="A7" s="98">
        <f t="shared" ref="A7:A10" si="0">A6+1</f>
        <v>2</v>
      </c>
      <c r="B7" s="99" t="s">
        <v>34</v>
      </c>
      <c r="C7" s="100">
        <v>45103</v>
      </c>
      <c r="D7" s="100">
        <v>125854</v>
      </c>
      <c r="E7" s="100">
        <v>0</v>
      </c>
      <c r="F7" s="100">
        <v>170957</v>
      </c>
      <c r="G7" s="100">
        <v>48990</v>
      </c>
      <c r="H7" s="100">
        <v>190375</v>
      </c>
      <c r="I7" s="100">
        <v>239365</v>
      </c>
      <c r="J7" s="100">
        <v>0</v>
      </c>
      <c r="K7" s="100">
        <v>239365</v>
      </c>
      <c r="L7" s="243"/>
      <c r="M7" s="243"/>
      <c r="N7" s="245"/>
      <c r="O7" s="243"/>
      <c r="P7" s="243"/>
      <c r="Q7" s="243"/>
    </row>
    <row r="8" spans="1:17" x14ac:dyDescent="0.2">
      <c r="A8" s="98">
        <f t="shared" si="0"/>
        <v>3</v>
      </c>
      <c r="B8" s="99" t="s">
        <v>35</v>
      </c>
      <c r="C8" s="100">
        <v>62216</v>
      </c>
      <c r="D8" s="100">
        <v>173605</v>
      </c>
      <c r="E8" s="100">
        <v>0</v>
      </c>
      <c r="F8" s="100">
        <v>235821</v>
      </c>
      <c r="G8" s="100">
        <v>55548</v>
      </c>
      <c r="H8" s="100">
        <v>215861</v>
      </c>
      <c r="I8" s="100">
        <v>271409</v>
      </c>
      <c r="J8" s="100">
        <v>0</v>
      </c>
      <c r="K8" s="100">
        <v>271409</v>
      </c>
      <c r="L8" s="243"/>
      <c r="M8" s="243"/>
      <c r="N8" s="245"/>
      <c r="O8" s="243"/>
      <c r="P8" s="243"/>
      <c r="Q8" s="243"/>
    </row>
    <row r="9" spans="1:17" x14ac:dyDescent="0.2">
      <c r="A9" s="98">
        <f t="shared" si="0"/>
        <v>4</v>
      </c>
      <c r="B9" s="99" t="s">
        <v>36</v>
      </c>
      <c r="C9" s="100">
        <v>52574</v>
      </c>
      <c r="D9" s="100">
        <v>146703</v>
      </c>
      <c r="E9" s="100">
        <v>34626</v>
      </c>
      <c r="F9" s="100">
        <v>233903</v>
      </c>
      <c r="G9" s="100">
        <v>62390</v>
      </c>
      <c r="H9" s="100">
        <v>242449</v>
      </c>
      <c r="I9" s="100">
        <v>304839</v>
      </c>
      <c r="J9" s="100">
        <v>0</v>
      </c>
      <c r="K9" s="100">
        <v>304839</v>
      </c>
      <c r="L9" s="243"/>
      <c r="M9" s="243"/>
      <c r="N9" s="245"/>
      <c r="O9" s="243"/>
      <c r="P9" s="243"/>
      <c r="Q9" s="243"/>
    </row>
    <row r="10" spans="1:17" x14ac:dyDescent="0.2">
      <c r="A10" s="98">
        <f t="shared" si="0"/>
        <v>5</v>
      </c>
      <c r="B10" s="99" t="s">
        <v>37</v>
      </c>
      <c r="C10" s="100">
        <v>0</v>
      </c>
      <c r="D10" s="100">
        <v>0</v>
      </c>
      <c r="E10" s="100">
        <v>0</v>
      </c>
      <c r="F10" s="100">
        <v>0</v>
      </c>
      <c r="G10" s="100">
        <v>0</v>
      </c>
      <c r="H10" s="100">
        <v>0</v>
      </c>
      <c r="I10" s="100">
        <v>0</v>
      </c>
      <c r="J10" s="100">
        <v>0</v>
      </c>
      <c r="K10" s="100">
        <v>0</v>
      </c>
      <c r="L10" s="243"/>
      <c r="M10" s="243"/>
      <c r="N10" s="245"/>
      <c r="O10" s="243"/>
      <c r="P10" s="243"/>
      <c r="Q10" s="243"/>
    </row>
    <row r="11" spans="1:17" x14ac:dyDescent="0.2">
      <c r="A11" s="98">
        <f t="shared" ref="A11:A47" si="1">A10+1</f>
        <v>6</v>
      </c>
      <c r="B11" s="99" t="s">
        <v>38</v>
      </c>
      <c r="C11" s="100">
        <v>135947</v>
      </c>
      <c r="D11" s="100">
        <v>379346</v>
      </c>
      <c r="E11" s="100">
        <v>94264</v>
      </c>
      <c r="F11" s="100">
        <v>609557</v>
      </c>
      <c r="G11" s="100">
        <v>83649</v>
      </c>
      <c r="H11" s="100">
        <v>325057</v>
      </c>
      <c r="I11" s="100">
        <v>408706</v>
      </c>
      <c r="J11" s="100">
        <v>200851</v>
      </c>
      <c r="K11" s="100">
        <v>609557</v>
      </c>
      <c r="L11" s="243"/>
      <c r="M11" s="243"/>
      <c r="N11" s="245"/>
      <c r="O11" s="243"/>
      <c r="P11" s="243"/>
      <c r="Q11" s="243"/>
    </row>
    <row r="12" spans="1:17" x14ac:dyDescent="0.2">
      <c r="A12" s="98">
        <f t="shared" si="1"/>
        <v>7</v>
      </c>
      <c r="B12" s="99" t="s">
        <v>39</v>
      </c>
      <c r="C12" s="100">
        <v>83568</v>
      </c>
      <c r="D12" s="100">
        <v>233189</v>
      </c>
      <c r="E12" s="100">
        <v>0</v>
      </c>
      <c r="F12" s="100">
        <v>316757</v>
      </c>
      <c r="G12" s="100">
        <v>66158</v>
      </c>
      <c r="H12" s="100">
        <v>257087</v>
      </c>
      <c r="I12" s="100">
        <v>323245</v>
      </c>
      <c r="J12" s="100">
        <v>0</v>
      </c>
      <c r="K12" s="100">
        <v>323245</v>
      </c>
      <c r="L12" s="243"/>
      <c r="M12" s="243"/>
      <c r="N12" s="245"/>
      <c r="O12" s="243"/>
      <c r="P12" s="243"/>
      <c r="Q12" s="243"/>
    </row>
    <row r="13" spans="1:17" x14ac:dyDescent="0.2">
      <c r="A13" s="98">
        <f t="shared" si="1"/>
        <v>8</v>
      </c>
      <c r="B13" s="99" t="s">
        <v>40</v>
      </c>
      <c r="C13" s="100">
        <v>62833</v>
      </c>
      <c r="D13" s="100">
        <v>175329</v>
      </c>
      <c r="E13" s="100">
        <v>0</v>
      </c>
      <c r="F13" s="100">
        <v>238162</v>
      </c>
      <c r="G13" s="100">
        <v>46840</v>
      </c>
      <c r="H13" s="100">
        <v>182021</v>
      </c>
      <c r="I13" s="100">
        <v>228861</v>
      </c>
      <c r="J13" s="100">
        <v>9301</v>
      </c>
      <c r="K13" s="100">
        <v>238162</v>
      </c>
      <c r="L13" s="243"/>
      <c r="M13" s="243"/>
      <c r="N13" s="245"/>
      <c r="O13" s="243"/>
      <c r="P13" s="243"/>
      <c r="Q13" s="243"/>
    </row>
    <row r="14" spans="1:17" x14ac:dyDescent="0.2">
      <c r="A14" s="98">
        <f t="shared" si="1"/>
        <v>9</v>
      </c>
      <c r="B14" s="99" t="s">
        <v>41</v>
      </c>
      <c r="C14" s="100">
        <v>172514</v>
      </c>
      <c r="D14" s="100">
        <v>268524</v>
      </c>
      <c r="E14" s="100">
        <v>0</v>
      </c>
      <c r="F14" s="100">
        <v>441038</v>
      </c>
      <c r="G14" s="100">
        <v>137285</v>
      </c>
      <c r="H14" s="100">
        <v>326978</v>
      </c>
      <c r="I14" s="100">
        <v>464263</v>
      </c>
      <c r="J14" s="100">
        <v>0</v>
      </c>
      <c r="K14" s="100">
        <v>464263</v>
      </c>
      <c r="L14" s="243"/>
      <c r="M14" s="243"/>
      <c r="N14" s="245"/>
      <c r="O14" s="243"/>
      <c r="P14" s="243"/>
      <c r="Q14" s="243"/>
    </row>
    <row r="15" spans="1:17" x14ac:dyDescent="0.2">
      <c r="A15" s="98">
        <f t="shared" si="1"/>
        <v>10</v>
      </c>
      <c r="B15" s="99" t="s">
        <v>42</v>
      </c>
      <c r="C15" s="100">
        <v>126503</v>
      </c>
      <c r="D15" s="100">
        <v>352993</v>
      </c>
      <c r="E15" s="100">
        <v>0</v>
      </c>
      <c r="F15" s="100">
        <v>479496</v>
      </c>
      <c r="G15" s="100">
        <v>112189</v>
      </c>
      <c r="H15" s="100">
        <v>435964</v>
      </c>
      <c r="I15" s="100">
        <v>548153</v>
      </c>
      <c r="J15" s="100">
        <v>0</v>
      </c>
      <c r="K15" s="100">
        <v>548153</v>
      </c>
      <c r="L15" s="243"/>
      <c r="M15" s="243"/>
      <c r="N15" s="245"/>
      <c r="O15" s="243"/>
      <c r="P15" s="243"/>
      <c r="Q15" s="243"/>
    </row>
    <row r="16" spans="1:17" x14ac:dyDescent="0.2">
      <c r="A16" s="98">
        <f t="shared" si="1"/>
        <v>11</v>
      </c>
      <c r="B16" s="99" t="s">
        <v>43</v>
      </c>
      <c r="C16" s="100">
        <v>91815</v>
      </c>
      <c r="D16" s="100">
        <v>256201</v>
      </c>
      <c r="E16" s="100">
        <v>0</v>
      </c>
      <c r="F16" s="100">
        <v>348016</v>
      </c>
      <c r="G16" s="100">
        <v>80838</v>
      </c>
      <c r="H16" s="100">
        <v>314134</v>
      </c>
      <c r="I16" s="100">
        <v>394972</v>
      </c>
      <c r="J16" s="100">
        <v>0</v>
      </c>
      <c r="K16" s="100">
        <v>394972</v>
      </c>
      <c r="L16" s="243"/>
      <c r="M16" s="243"/>
      <c r="N16" s="245"/>
      <c r="O16" s="243"/>
      <c r="P16" s="243"/>
      <c r="Q16" s="243"/>
    </row>
    <row r="17" spans="1:17" x14ac:dyDescent="0.2">
      <c r="A17" s="98">
        <f t="shared" si="1"/>
        <v>12</v>
      </c>
      <c r="B17" s="99" t="s">
        <v>44</v>
      </c>
      <c r="C17" s="100">
        <v>58145</v>
      </c>
      <c r="D17" s="100">
        <v>162246</v>
      </c>
      <c r="E17" s="100">
        <v>0</v>
      </c>
      <c r="F17" s="100">
        <v>220391</v>
      </c>
      <c r="G17" s="100">
        <v>50293</v>
      </c>
      <c r="H17" s="100">
        <v>195437</v>
      </c>
      <c r="I17" s="100">
        <v>245730</v>
      </c>
      <c r="J17" s="100">
        <v>0</v>
      </c>
      <c r="K17" s="100">
        <v>245730</v>
      </c>
      <c r="L17" s="243"/>
      <c r="M17" s="243"/>
      <c r="N17" s="245"/>
      <c r="O17" s="243"/>
      <c r="P17" s="243"/>
      <c r="Q17" s="243"/>
    </row>
    <row r="18" spans="1:17" x14ac:dyDescent="0.2">
      <c r="A18" s="98">
        <f t="shared" si="1"/>
        <v>13</v>
      </c>
      <c r="B18" s="99" t="s">
        <v>45</v>
      </c>
      <c r="C18" s="100">
        <v>40053</v>
      </c>
      <c r="D18" s="100">
        <v>111764</v>
      </c>
      <c r="E18" s="100">
        <v>0</v>
      </c>
      <c r="F18" s="100">
        <v>151817</v>
      </c>
      <c r="G18" s="100">
        <v>30031</v>
      </c>
      <c r="H18" s="100">
        <v>116701</v>
      </c>
      <c r="I18" s="100">
        <v>146732</v>
      </c>
      <c r="J18" s="100">
        <v>5085</v>
      </c>
      <c r="K18" s="100">
        <v>151817</v>
      </c>
      <c r="L18" s="243"/>
      <c r="M18" s="243"/>
      <c r="N18" s="245"/>
      <c r="O18" s="243"/>
      <c r="P18" s="243"/>
      <c r="Q18" s="243"/>
    </row>
    <row r="19" spans="1:17" x14ac:dyDescent="0.2">
      <c r="A19" s="98">
        <f t="shared" si="1"/>
        <v>14</v>
      </c>
      <c r="B19" s="99" t="s">
        <v>46</v>
      </c>
      <c r="C19" s="100">
        <v>228471</v>
      </c>
      <c r="D19" s="100">
        <v>121679</v>
      </c>
      <c r="E19" s="100">
        <v>0</v>
      </c>
      <c r="F19" s="100">
        <v>350150</v>
      </c>
      <c r="G19" s="100">
        <v>215367</v>
      </c>
      <c r="H19" s="100">
        <v>138312</v>
      </c>
      <c r="I19" s="100">
        <v>353679</v>
      </c>
      <c r="J19" s="100">
        <v>0</v>
      </c>
      <c r="K19" s="100">
        <v>353679</v>
      </c>
      <c r="L19" s="243"/>
      <c r="M19" s="243"/>
      <c r="N19" s="245"/>
      <c r="O19" s="243"/>
      <c r="P19" s="243"/>
      <c r="Q19" s="243"/>
    </row>
    <row r="20" spans="1:17" x14ac:dyDescent="0.2">
      <c r="A20" s="98">
        <f t="shared" si="1"/>
        <v>15</v>
      </c>
      <c r="B20" s="99" t="s">
        <v>47</v>
      </c>
      <c r="C20" s="100">
        <v>262565</v>
      </c>
      <c r="D20" s="100">
        <v>103626</v>
      </c>
      <c r="E20" s="100">
        <v>0</v>
      </c>
      <c r="F20" s="100">
        <v>366191</v>
      </c>
      <c r="G20" s="100">
        <v>258509</v>
      </c>
      <c r="H20" s="100">
        <v>117495</v>
      </c>
      <c r="I20" s="100">
        <v>376004</v>
      </c>
      <c r="J20" s="100">
        <v>0</v>
      </c>
      <c r="K20" s="100">
        <v>376004</v>
      </c>
      <c r="L20" s="243"/>
      <c r="M20" s="243"/>
      <c r="N20" s="245"/>
      <c r="O20" s="243"/>
      <c r="P20" s="243"/>
      <c r="Q20" s="243"/>
    </row>
    <row r="21" spans="1:17" x14ac:dyDescent="0.2">
      <c r="A21" s="98">
        <f t="shared" si="1"/>
        <v>16</v>
      </c>
      <c r="B21" s="99" t="s">
        <v>48</v>
      </c>
      <c r="C21" s="100">
        <v>142654</v>
      </c>
      <c r="D21" s="100">
        <v>81499</v>
      </c>
      <c r="E21" s="100">
        <v>0</v>
      </c>
      <c r="F21" s="100">
        <v>224153</v>
      </c>
      <c r="G21" s="100">
        <v>167909</v>
      </c>
      <c r="H21" s="100">
        <v>78769</v>
      </c>
      <c r="I21" s="100">
        <v>246678</v>
      </c>
      <c r="J21" s="100">
        <v>0</v>
      </c>
      <c r="K21" s="100">
        <v>246678</v>
      </c>
      <c r="L21" s="243"/>
      <c r="M21" s="243"/>
      <c r="N21" s="245"/>
      <c r="O21" s="243"/>
      <c r="P21" s="243"/>
      <c r="Q21" s="243"/>
    </row>
    <row r="22" spans="1:17" x14ac:dyDescent="0.2">
      <c r="A22" s="98">
        <f t="shared" si="1"/>
        <v>17</v>
      </c>
      <c r="B22" s="99" t="s">
        <v>49</v>
      </c>
      <c r="C22" s="100">
        <v>143883</v>
      </c>
      <c r="D22" s="100">
        <v>123742</v>
      </c>
      <c r="E22" s="100">
        <v>0</v>
      </c>
      <c r="F22" s="100">
        <v>267625</v>
      </c>
      <c r="G22" s="100">
        <v>157513</v>
      </c>
      <c r="H22" s="100">
        <v>133868</v>
      </c>
      <c r="I22" s="100">
        <v>291381</v>
      </c>
      <c r="J22" s="100">
        <v>0</v>
      </c>
      <c r="K22" s="100">
        <v>291381</v>
      </c>
      <c r="L22" s="243"/>
      <c r="M22" s="243"/>
      <c r="N22" s="245"/>
      <c r="O22" s="243"/>
      <c r="P22" s="243"/>
      <c r="Q22" s="243"/>
    </row>
    <row r="23" spans="1:17" x14ac:dyDescent="0.2">
      <c r="A23" s="98">
        <f t="shared" si="1"/>
        <v>18</v>
      </c>
      <c r="B23" s="99" t="s">
        <v>50</v>
      </c>
      <c r="C23" s="100">
        <v>161153</v>
      </c>
      <c r="D23" s="100">
        <v>89792</v>
      </c>
      <c r="E23" s="100">
        <v>0</v>
      </c>
      <c r="F23" s="100">
        <v>250945</v>
      </c>
      <c r="G23" s="100">
        <v>177844</v>
      </c>
      <c r="H23" s="100">
        <v>89155</v>
      </c>
      <c r="I23" s="100">
        <v>266999</v>
      </c>
      <c r="J23" s="100">
        <v>0</v>
      </c>
      <c r="K23" s="100">
        <v>266999</v>
      </c>
      <c r="L23" s="243"/>
      <c r="M23" s="243"/>
      <c r="N23" s="245"/>
      <c r="O23" s="243"/>
      <c r="P23" s="243"/>
      <c r="Q23" s="243"/>
    </row>
    <row r="24" spans="1:17" x14ac:dyDescent="0.2">
      <c r="A24" s="98">
        <f t="shared" si="1"/>
        <v>19</v>
      </c>
      <c r="B24" s="99" t="s">
        <v>51</v>
      </c>
      <c r="C24" s="100">
        <v>217301</v>
      </c>
      <c r="D24" s="100">
        <v>108432</v>
      </c>
      <c r="E24" s="100">
        <v>0</v>
      </c>
      <c r="F24" s="100">
        <v>325733</v>
      </c>
      <c r="G24" s="100">
        <v>230117</v>
      </c>
      <c r="H24" s="100">
        <v>114584</v>
      </c>
      <c r="I24" s="100">
        <v>344701</v>
      </c>
      <c r="J24" s="100">
        <v>0</v>
      </c>
      <c r="K24" s="100">
        <v>344701</v>
      </c>
      <c r="L24" s="243"/>
      <c r="M24" s="243"/>
      <c r="N24" s="245"/>
      <c r="O24" s="243"/>
      <c r="P24" s="243"/>
      <c r="Q24" s="243"/>
    </row>
    <row r="25" spans="1:17" x14ac:dyDescent="0.2">
      <c r="A25" s="98">
        <f t="shared" si="1"/>
        <v>20</v>
      </c>
      <c r="B25" s="99" t="s">
        <v>52</v>
      </c>
      <c r="C25" s="100">
        <v>214964</v>
      </c>
      <c r="D25" s="100">
        <v>211877</v>
      </c>
      <c r="E25" s="100">
        <v>0</v>
      </c>
      <c r="F25" s="100">
        <v>426841</v>
      </c>
      <c r="G25" s="100">
        <v>179630</v>
      </c>
      <c r="H25" s="100">
        <v>278481</v>
      </c>
      <c r="I25" s="100">
        <v>458111</v>
      </c>
      <c r="J25" s="100">
        <v>0</v>
      </c>
      <c r="K25" s="100">
        <v>458111</v>
      </c>
      <c r="L25" s="243"/>
      <c r="M25" s="243"/>
      <c r="N25" s="245"/>
      <c r="O25" s="243"/>
      <c r="P25" s="243"/>
      <c r="Q25" s="243"/>
    </row>
    <row r="26" spans="1:17" x14ac:dyDescent="0.2">
      <c r="A26" s="98">
        <f t="shared" si="1"/>
        <v>21</v>
      </c>
      <c r="B26" s="99" t="s">
        <v>53</v>
      </c>
      <c r="C26" s="100">
        <v>54850</v>
      </c>
      <c r="D26" s="100">
        <v>153051</v>
      </c>
      <c r="E26" s="100">
        <v>0</v>
      </c>
      <c r="F26" s="100">
        <v>207901</v>
      </c>
      <c r="G26" s="100">
        <v>79520</v>
      </c>
      <c r="H26" s="100">
        <v>153748</v>
      </c>
      <c r="I26" s="100">
        <v>233268</v>
      </c>
      <c r="J26" s="100">
        <v>0</v>
      </c>
      <c r="K26" s="100">
        <v>233268</v>
      </c>
      <c r="L26" s="243"/>
      <c r="M26" s="243"/>
      <c r="N26" s="245"/>
      <c r="O26" s="243"/>
      <c r="P26" s="243"/>
      <c r="Q26" s="243"/>
    </row>
    <row r="27" spans="1:17" ht="12.75" customHeight="1" x14ac:dyDescent="0.2">
      <c r="A27" s="98">
        <f t="shared" si="1"/>
        <v>22</v>
      </c>
      <c r="B27" s="99" t="s">
        <v>54</v>
      </c>
      <c r="C27" s="100">
        <v>131911</v>
      </c>
      <c r="D27" s="100">
        <v>118646</v>
      </c>
      <c r="E27" s="100">
        <v>0</v>
      </c>
      <c r="F27" s="100">
        <v>250557</v>
      </c>
      <c r="G27" s="100">
        <v>130391</v>
      </c>
      <c r="H27" s="100">
        <v>134758</v>
      </c>
      <c r="I27" s="100">
        <v>265149</v>
      </c>
      <c r="J27" s="100">
        <v>0</v>
      </c>
      <c r="K27" s="100">
        <v>265149</v>
      </c>
      <c r="L27" s="243"/>
      <c r="M27" s="243"/>
      <c r="N27" s="245"/>
      <c r="O27" s="243"/>
      <c r="P27" s="243"/>
      <c r="Q27" s="243"/>
    </row>
    <row r="28" spans="1:17" x14ac:dyDescent="0.2">
      <c r="A28" s="98">
        <f t="shared" si="1"/>
        <v>23</v>
      </c>
      <c r="B28" s="99" t="s">
        <v>55</v>
      </c>
      <c r="C28" s="100">
        <v>213470</v>
      </c>
      <c r="D28" s="100">
        <v>114348</v>
      </c>
      <c r="E28" s="100">
        <v>0</v>
      </c>
      <c r="F28" s="100">
        <v>327818</v>
      </c>
      <c r="G28" s="100">
        <v>226227</v>
      </c>
      <c r="H28" s="100">
        <v>131881</v>
      </c>
      <c r="I28" s="100">
        <v>358108</v>
      </c>
      <c r="J28" s="100">
        <v>0</v>
      </c>
      <c r="K28" s="100">
        <v>358108</v>
      </c>
      <c r="L28" s="243"/>
      <c r="M28" s="243"/>
      <c r="N28" s="245"/>
      <c r="O28" s="243"/>
      <c r="P28" s="243"/>
      <c r="Q28" s="243"/>
    </row>
    <row r="29" spans="1:17" x14ac:dyDescent="0.2">
      <c r="A29" s="98">
        <f t="shared" si="1"/>
        <v>24</v>
      </c>
      <c r="B29" s="99" t="s">
        <v>56</v>
      </c>
      <c r="C29" s="100">
        <v>183556</v>
      </c>
      <c r="D29" s="100">
        <v>96680</v>
      </c>
      <c r="E29" s="100">
        <v>0</v>
      </c>
      <c r="F29" s="100">
        <v>280236</v>
      </c>
      <c r="G29" s="100">
        <v>176601</v>
      </c>
      <c r="H29" s="100">
        <v>113411</v>
      </c>
      <c r="I29" s="100">
        <v>290012</v>
      </c>
      <c r="J29" s="100">
        <v>0</v>
      </c>
      <c r="K29" s="100">
        <v>290012</v>
      </c>
      <c r="L29" s="243"/>
      <c r="M29" s="243"/>
      <c r="N29" s="245"/>
      <c r="O29" s="243"/>
      <c r="P29" s="243"/>
      <c r="Q29" s="243"/>
    </row>
    <row r="30" spans="1:17" x14ac:dyDescent="0.2">
      <c r="A30" s="98">
        <f t="shared" si="1"/>
        <v>25</v>
      </c>
      <c r="B30" s="99" t="s">
        <v>57</v>
      </c>
      <c r="C30" s="100">
        <v>138031</v>
      </c>
      <c r="D30" s="100">
        <v>148793</v>
      </c>
      <c r="E30" s="100">
        <v>0</v>
      </c>
      <c r="F30" s="100">
        <v>286824</v>
      </c>
      <c r="G30" s="100">
        <v>142791</v>
      </c>
      <c r="H30" s="100">
        <v>166097</v>
      </c>
      <c r="I30" s="100">
        <v>308888</v>
      </c>
      <c r="J30" s="100">
        <v>0</v>
      </c>
      <c r="K30" s="100">
        <v>308888</v>
      </c>
      <c r="L30" s="243"/>
      <c r="M30" s="243"/>
      <c r="N30" s="245"/>
      <c r="O30" s="243"/>
      <c r="P30" s="243"/>
      <c r="Q30" s="243"/>
    </row>
    <row r="31" spans="1:17" x14ac:dyDescent="0.2">
      <c r="A31" s="98">
        <f t="shared" si="1"/>
        <v>26</v>
      </c>
      <c r="B31" s="99" t="s">
        <v>58</v>
      </c>
      <c r="C31" s="100">
        <v>59973</v>
      </c>
      <c r="D31" s="100">
        <v>167348</v>
      </c>
      <c r="E31" s="100">
        <v>0</v>
      </c>
      <c r="F31" s="100">
        <v>227321</v>
      </c>
      <c r="G31" s="100">
        <v>48419</v>
      </c>
      <c r="H31" s="100">
        <v>188155</v>
      </c>
      <c r="I31" s="100">
        <v>236574</v>
      </c>
      <c r="J31" s="100">
        <v>0</v>
      </c>
      <c r="K31" s="100">
        <v>236574</v>
      </c>
      <c r="L31" s="243"/>
      <c r="M31" s="243"/>
      <c r="N31" s="245"/>
      <c r="O31" s="243"/>
      <c r="P31" s="243"/>
      <c r="Q31" s="243"/>
    </row>
    <row r="32" spans="1:17" x14ac:dyDescent="0.2">
      <c r="A32" s="98">
        <f t="shared" si="1"/>
        <v>27</v>
      </c>
      <c r="B32" s="99" t="s">
        <v>59</v>
      </c>
      <c r="C32" s="100">
        <v>106891</v>
      </c>
      <c r="D32" s="100">
        <v>94575</v>
      </c>
      <c r="E32" s="100">
        <v>0</v>
      </c>
      <c r="F32" s="100">
        <v>201466</v>
      </c>
      <c r="G32" s="100">
        <v>103670</v>
      </c>
      <c r="H32" s="100">
        <v>107747</v>
      </c>
      <c r="I32" s="100">
        <v>211417</v>
      </c>
      <c r="J32" s="100">
        <v>0</v>
      </c>
      <c r="K32" s="100">
        <v>211417</v>
      </c>
      <c r="L32" s="243"/>
      <c r="M32" s="243"/>
      <c r="N32" s="245"/>
      <c r="O32" s="243"/>
      <c r="P32" s="243"/>
      <c r="Q32" s="243"/>
    </row>
    <row r="33" spans="1:17" x14ac:dyDescent="0.2">
      <c r="A33" s="98">
        <f t="shared" si="1"/>
        <v>28</v>
      </c>
      <c r="B33" s="99" t="s">
        <v>60</v>
      </c>
      <c r="C33" s="100">
        <v>76859</v>
      </c>
      <c r="D33" s="100">
        <v>214465</v>
      </c>
      <c r="E33" s="100">
        <v>0</v>
      </c>
      <c r="F33" s="100">
        <v>291324</v>
      </c>
      <c r="G33" s="100">
        <v>63598</v>
      </c>
      <c r="H33" s="100">
        <v>247139</v>
      </c>
      <c r="I33" s="100">
        <v>310737</v>
      </c>
      <c r="J33" s="100">
        <v>0</v>
      </c>
      <c r="K33" s="100">
        <v>310737</v>
      </c>
      <c r="L33" s="243"/>
      <c r="M33" s="243"/>
      <c r="N33" s="245"/>
      <c r="O33" s="243"/>
      <c r="P33" s="243"/>
      <c r="Q33" s="243"/>
    </row>
    <row r="34" spans="1:17" x14ac:dyDescent="0.2">
      <c r="A34" s="98">
        <f t="shared" si="1"/>
        <v>29</v>
      </c>
      <c r="B34" s="99" t="s">
        <v>61</v>
      </c>
      <c r="C34" s="100">
        <v>95989</v>
      </c>
      <c r="D34" s="100">
        <v>267845</v>
      </c>
      <c r="E34" s="100">
        <v>0</v>
      </c>
      <c r="F34" s="100">
        <v>363834</v>
      </c>
      <c r="G34" s="100">
        <v>97666</v>
      </c>
      <c r="H34" s="100">
        <v>349741</v>
      </c>
      <c r="I34" s="100">
        <v>447407</v>
      </c>
      <c r="J34" s="100">
        <v>0</v>
      </c>
      <c r="K34" s="100">
        <v>447407</v>
      </c>
      <c r="L34" s="243"/>
      <c r="M34" s="243"/>
      <c r="N34" s="245"/>
      <c r="O34" s="243"/>
      <c r="P34" s="243"/>
      <c r="Q34" s="243"/>
    </row>
    <row r="35" spans="1:17" x14ac:dyDescent="0.2">
      <c r="A35" s="98">
        <f t="shared" si="1"/>
        <v>30</v>
      </c>
      <c r="B35" s="99" t="s">
        <v>62</v>
      </c>
      <c r="C35" s="100">
        <v>77657</v>
      </c>
      <c r="D35" s="100">
        <v>173472</v>
      </c>
      <c r="E35" s="100">
        <v>0</v>
      </c>
      <c r="F35" s="100">
        <v>251129</v>
      </c>
      <c r="G35" s="100">
        <v>74825</v>
      </c>
      <c r="H35" s="100">
        <v>193246</v>
      </c>
      <c r="I35" s="100">
        <v>268071</v>
      </c>
      <c r="J35" s="100">
        <v>0</v>
      </c>
      <c r="K35" s="100">
        <v>268071</v>
      </c>
      <c r="L35" s="243"/>
      <c r="M35" s="243"/>
      <c r="N35" s="245"/>
      <c r="O35" s="243"/>
      <c r="P35" s="243"/>
      <c r="Q35" s="243"/>
    </row>
    <row r="36" spans="1:17" x14ac:dyDescent="0.2">
      <c r="A36" s="98">
        <f t="shared" si="1"/>
        <v>31</v>
      </c>
      <c r="B36" s="99" t="s">
        <v>63</v>
      </c>
      <c r="C36" s="100">
        <v>78789</v>
      </c>
      <c r="D36" s="100">
        <v>219851</v>
      </c>
      <c r="E36" s="100">
        <v>0</v>
      </c>
      <c r="F36" s="100">
        <v>298640</v>
      </c>
      <c r="G36" s="100">
        <v>79252</v>
      </c>
      <c r="H36" s="100">
        <v>307971</v>
      </c>
      <c r="I36" s="100">
        <v>387223</v>
      </c>
      <c r="J36" s="100">
        <v>0</v>
      </c>
      <c r="K36" s="100">
        <v>387223</v>
      </c>
      <c r="L36" s="243"/>
      <c r="M36" s="243"/>
      <c r="N36" s="245"/>
      <c r="O36" s="243"/>
      <c r="P36" s="243"/>
      <c r="Q36" s="243"/>
    </row>
    <row r="37" spans="1:17" x14ac:dyDescent="0.2">
      <c r="A37" s="98">
        <f t="shared" si="1"/>
        <v>32</v>
      </c>
      <c r="B37" s="99" t="s">
        <v>64</v>
      </c>
      <c r="C37" s="100">
        <v>83167</v>
      </c>
      <c r="D37" s="100">
        <v>232068</v>
      </c>
      <c r="E37" s="100">
        <v>0</v>
      </c>
      <c r="F37" s="100">
        <v>315235</v>
      </c>
      <c r="G37" s="100">
        <v>66582</v>
      </c>
      <c r="H37" s="100">
        <v>258738</v>
      </c>
      <c r="I37" s="100">
        <v>325320</v>
      </c>
      <c r="J37" s="100">
        <v>0</v>
      </c>
      <c r="K37" s="100">
        <v>325320</v>
      </c>
      <c r="L37" s="243"/>
      <c r="M37" s="243"/>
      <c r="N37" s="245"/>
      <c r="O37" s="243"/>
      <c r="P37" s="243"/>
      <c r="Q37" s="243"/>
    </row>
    <row r="38" spans="1:17" x14ac:dyDescent="0.2">
      <c r="A38" s="98">
        <f t="shared" si="1"/>
        <v>33</v>
      </c>
      <c r="B38" s="99" t="s">
        <v>65</v>
      </c>
      <c r="C38" s="100">
        <v>82072</v>
      </c>
      <c r="D38" s="100">
        <v>229012</v>
      </c>
      <c r="E38" s="100">
        <v>0</v>
      </c>
      <c r="F38" s="100">
        <v>311084</v>
      </c>
      <c r="G38" s="100">
        <v>83108</v>
      </c>
      <c r="H38" s="100">
        <v>248946</v>
      </c>
      <c r="I38" s="100">
        <v>332054</v>
      </c>
      <c r="J38" s="100">
        <v>0</v>
      </c>
      <c r="K38" s="100">
        <v>332054</v>
      </c>
      <c r="L38" s="243"/>
      <c r="M38" s="243"/>
      <c r="N38" s="245"/>
      <c r="O38" s="243"/>
      <c r="P38" s="243"/>
      <c r="Q38" s="243"/>
    </row>
    <row r="39" spans="1:17" x14ac:dyDescent="0.2">
      <c r="A39" s="98">
        <f t="shared" si="1"/>
        <v>34</v>
      </c>
      <c r="B39" s="99" t="s">
        <v>66</v>
      </c>
      <c r="C39" s="100">
        <v>125582</v>
      </c>
      <c r="D39" s="100">
        <v>87885</v>
      </c>
      <c r="E39" s="100">
        <v>0</v>
      </c>
      <c r="F39" s="100">
        <v>213467</v>
      </c>
      <c r="G39" s="100">
        <v>143157</v>
      </c>
      <c r="H39" s="100">
        <v>93133</v>
      </c>
      <c r="I39" s="100">
        <v>236290</v>
      </c>
      <c r="J39" s="100">
        <v>0</v>
      </c>
      <c r="K39" s="100">
        <v>236290</v>
      </c>
      <c r="L39" s="243"/>
      <c r="M39" s="243"/>
      <c r="N39" s="245"/>
      <c r="O39" s="243"/>
      <c r="P39" s="243"/>
      <c r="Q39" s="243"/>
    </row>
    <row r="40" spans="1:17" x14ac:dyDescent="0.2">
      <c r="A40" s="98">
        <f t="shared" si="1"/>
        <v>35</v>
      </c>
      <c r="B40" s="99" t="s">
        <v>67</v>
      </c>
      <c r="C40" s="100">
        <v>87704</v>
      </c>
      <c r="D40" s="100">
        <v>222376</v>
      </c>
      <c r="E40" s="100">
        <v>0</v>
      </c>
      <c r="F40" s="100">
        <v>310080</v>
      </c>
      <c r="G40" s="100">
        <v>68612</v>
      </c>
      <c r="H40" s="100">
        <v>266627</v>
      </c>
      <c r="I40" s="100">
        <v>335239</v>
      </c>
      <c r="J40" s="100">
        <v>0</v>
      </c>
      <c r="K40" s="100">
        <v>335239</v>
      </c>
      <c r="L40" s="243"/>
      <c r="M40" s="243"/>
      <c r="N40" s="245"/>
      <c r="O40" s="243"/>
      <c r="P40" s="243"/>
      <c r="Q40" s="243"/>
    </row>
    <row r="41" spans="1:17" x14ac:dyDescent="0.2">
      <c r="A41" s="98">
        <f t="shared" si="1"/>
        <v>36</v>
      </c>
      <c r="B41" s="99" t="s">
        <v>68</v>
      </c>
      <c r="C41" s="100">
        <v>195481</v>
      </c>
      <c r="D41" s="100">
        <v>246304</v>
      </c>
      <c r="E41" s="100">
        <v>0</v>
      </c>
      <c r="F41" s="100">
        <v>441785</v>
      </c>
      <c r="G41" s="100">
        <v>156964</v>
      </c>
      <c r="H41" s="100">
        <v>287204</v>
      </c>
      <c r="I41" s="100">
        <v>444168</v>
      </c>
      <c r="J41" s="100">
        <v>0</v>
      </c>
      <c r="K41" s="100">
        <v>444168</v>
      </c>
      <c r="L41" s="243"/>
      <c r="M41" s="243"/>
      <c r="N41" s="245"/>
      <c r="O41" s="243"/>
      <c r="P41" s="243"/>
      <c r="Q41" s="243"/>
    </row>
    <row r="42" spans="1:17" x14ac:dyDescent="0.2">
      <c r="A42" s="98">
        <f t="shared" si="1"/>
        <v>37</v>
      </c>
      <c r="B42" s="99" t="s">
        <v>69</v>
      </c>
      <c r="C42" s="100">
        <v>134531</v>
      </c>
      <c r="D42" s="100">
        <v>75961</v>
      </c>
      <c r="E42" s="100">
        <v>0</v>
      </c>
      <c r="F42" s="100">
        <v>210492</v>
      </c>
      <c r="G42" s="100">
        <v>140255</v>
      </c>
      <c r="H42" s="100">
        <v>80956</v>
      </c>
      <c r="I42" s="100">
        <v>221211</v>
      </c>
      <c r="J42" s="100">
        <v>0</v>
      </c>
      <c r="K42" s="100">
        <v>221211</v>
      </c>
      <c r="L42" s="243"/>
      <c r="M42" s="243"/>
      <c r="N42" s="245"/>
      <c r="O42" s="243"/>
      <c r="P42" s="243"/>
      <c r="Q42" s="243"/>
    </row>
    <row r="43" spans="1:17" x14ac:dyDescent="0.2">
      <c r="A43" s="98">
        <f t="shared" si="1"/>
        <v>38</v>
      </c>
      <c r="B43" s="99" t="s">
        <v>70</v>
      </c>
      <c r="C43" s="100">
        <v>95168</v>
      </c>
      <c r="D43" s="100">
        <v>141035</v>
      </c>
      <c r="E43" s="100">
        <v>0</v>
      </c>
      <c r="F43" s="100">
        <v>236203</v>
      </c>
      <c r="G43" s="100">
        <v>99443</v>
      </c>
      <c r="H43" s="100">
        <v>150902</v>
      </c>
      <c r="I43" s="100">
        <v>250345</v>
      </c>
      <c r="J43" s="100">
        <v>0</v>
      </c>
      <c r="K43" s="100">
        <v>250345</v>
      </c>
      <c r="L43" s="243"/>
      <c r="M43" s="243"/>
      <c r="N43" s="245"/>
      <c r="O43" s="243"/>
      <c r="P43" s="243"/>
      <c r="Q43" s="243"/>
    </row>
    <row r="44" spans="1:17" x14ac:dyDescent="0.2">
      <c r="A44" s="98">
        <f t="shared" si="1"/>
        <v>39</v>
      </c>
      <c r="B44" s="99" t="s">
        <v>71</v>
      </c>
      <c r="C44" s="100">
        <v>73343</v>
      </c>
      <c r="D44" s="100">
        <v>204656</v>
      </c>
      <c r="E44" s="100">
        <v>0</v>
      </c>
      <c r="F44" s="100">
        <v>277999</v>
      </c>
      <c r="G44" s="100">
        <v>65907</v>
      </c>
      <c r="H44" s="100">
        <v>256118</v>
      </c>
      <c r="I44" s="100">
        <v>322025</v>
      </c>
      <c r="J44" s="100">
        <v>0</v>
      </c>
      <c r="K44" s="100">
        <v>322025</v>
      </c>
      <c r="L44" s="243"/>
      <c r="M44" s="243"/>
      <c r="N44" s="245"/>
      <c r="O44" s="243"/>
      <c r="P44" s="243"/>
      <c r="Q44" s="243"/>
    </row>
    <row r="45" spans="1:17" x14ac:dyDescent="0.2">
      <c r="A45" s="98">
        <f t="shared" si="1"/>
        <v>40</v>
      </c>
      <c r="B45" s="99" t="s">
        <v>72</v>
      </c>
      <c r="C45" s="100">
        <v>55039</v>
      </c>
      <c r="D45" s="100">
        <v>153580</v>
      </c>
      <c r="E45" s="100">
        <v>0</v>
      </c>
      <c r="F45" s="100">
        <v>208619</v>
      </c>
      <c r="G45" s="100">
        <v>23631</v>
      </c>
      <c r="H45" s="100">
        <v>91833</v>
      </c>
      <c r="I45" s="100">
        <v>115464</v>
      </c>
      <c r="J45" s="100">
        <v>93155</v>
      </c>
      <c r="K45" s="100">
        <v>208619</v>
      </c>
      <c r="L45" s="243"/>
      <c r="M45" s="243"/>
      <c r="N45" s="245"/>
      <c r="O45" s="243"/>
      <c r="P45" s="243"/>
      <c r="Q45" s="243"/>
    </row>
    <row r="46" spans="1:17" x14ac:dyDescent="0.2">
      <c r="A46" s="98">
        <f t="shared" si="1"/>
        <v>41</v>
      </c>
      <c r="B46" s="99" t="s">
        <v>73</v>
      </c>
      <c r="C46" s="100">
        <v>172455</v>
      </c>
      <c r="D46" s="100">
        <v>108703</v>
      </c>
      <c r="E46" s="100">
        <v>0</v>
      </c>
      <c r="F46" s="100">
        <v>281158</v>
      </c>
      <c r="G46" s="100">
        <v>162600</v>
      </c>
      <c r="H46" s="100">
        <v>134066</v>
      </c>
      <c r="I46" s="100">
        <v>296666</v>
      </c>
      <c r="J46" s="100">
        <v>0</v>
      </c>
      <c r="K46" s="100">
        <v>296666</v>
      </c>
      <c r="L46" s="243"/>
      <c r="M46" s="243"/>
      <c r="N46" s="245"/>
      <c r="O46" s="243"/>
      <c r="P46" s="243"/>
      <c r="Q46" s="243"/>
    </row>
    <row r="47" spans="1:17" x14ac:dyDescent="0.2">
      <c r="A47" s="98">
        <f t="shared" si="1"/>
        <v>42</v>
      </c>
      <c r="B47" s="99" t="s">
        <v>74</v>
      </c>
      <c r="C47" s="100">
        <v>146899</v>
      </c>
      <c r="D47" s="100">
        <v>97352</v>
      </c>
      <c r="E47" s="100">
        <v>0</v>
      </c>
      <c r="F47" s="100">
        <v>244251</v>
      </c>
      <c r="G47" s="100">
        <v>136781</v>
      </c>
      <c r="H47" s="100">
        <v>114533</v>
      </c>
      <c r="I47" s="100">
        <v>251314</v>
      </c>
      <c r="J47" s="100">
        <v>0</v>
      </c>
      <c r="K47" s="100">
        <v>251314</v>
      </c>
      <c r="L47" s="243"/>
      <c r="M47" s="243"/>
      <c r="N47" s="245"/>
      <c r="O47" s="243"/>
      <c r="P47" s="243"/>
      <c r="Q47" s="243"/>
    </row>
    <row r="48" spans="1:17" ht="17.25" customHeight="1" x14ac:dyDescent="0.2">
      <c r="A48" s="101"/>
      <c r="B48" s="102" t="s">
        <v>136</v>
      </c>
      <c r="C48" s="100">
        <v>4850000</v>
      </c>
      <c r="D48" s="100">
        <v>7012953</v>
      </c>
      <c r="E48" s="100">
        <v>128890</v>
      </c>
      <c r="F48" s="100">
        <v>11991843</v>
      </c>
      <c r="G48" s="100">
        <v>4600000</v>
      </c>
      <c r="H48" s="100">
        <v>8097420</v>
      </c>
      <c r="I48" s="100">
        <v>12697420</v>
      </c>
      <c r="J48" s="100">
        <v>308392</v>
      </c>
      <c r="K48" s="100">
        <v>13005812</v>
      </c>
      <c r="L48" s="243"/>
      <c r="M48" s="243"/>
      <c r="N48" s="245"/>
      <c r="O48" s="243"/>
      <c r="P48" s="243"/>
      <c r="Q48" s="243"/>
    </row>
    <row r="49" spans="1:17" ht="30" customHeight="1" x14ac:dyDescent="0.2">
      <c r="A49" s="103"/>
      <c r="B49" s="207" t="s">
        <v>240</v>
      </c>
      <c r="C49" s="247"/>
      <c r="D49" s="247"/>
      <c r="E49" s="247"/>
      <c r="F49" s="247"/>
      <c r="G49" s="247"/>
      <c r="H49" s="247"/>
      <c r="I49" s="247"/>
      <c r="J49" s="247"/>
      <c r="K49" s="247"/>
      <c r="L49" s="243"/>
      <c r="M49" s="243"/>
      <c r="N49" s="241"/>
      <c r="O49" s="241"/>
      <c r="P49" s="241"/>
      <c r="Q49" s="243"/>
    </row>
    <row r="50" spans="1:17" x14ac:dyDescent="0.2">
      <c r="A50" s="103"/>
    </row>
    <row r="51" spans="1:17" x14ac:dyDescent="0.2">
      <c r="A51" s="103"/>
      <c r="B51" s="104"/>
      <c r="C51" s="105"/>
      <c r="D51" s="105"/>
      <c r="E51" s="105"/>
    </row>
    <row r="52" spans="1:17" x14ac:dyDescent="0.2">
      <c r="A52" s="103"/>
      <c r="B52" s="104"/>
      <c r="C52" s="105"/>
      <c r="D52" s="105"/>
      <c r="E52" s="105"/>
    </row>
    <row r="53" spans="1:17" x14ac:dyDescent="0.2">
      <c r="A53" s="103"/>
      <c r="B53" s="104"/>
      <c r="C53" s="105"/>
      <c r="D53" s="105"/>
      <c r="E53" s="105"/>
    </row>
    <row r="54" spans="1:17" x14ac:dyDescent="0.2">
      <c r="A54" s="103"/>
      <c r="B54" s="104"/>
      <c r="C54" s="105"/>
      <c r="D54" s="105"/>
      <c r="E54" s="105"/>
    </row>
  </sheetData>
  <mergeCells count="8">
    <mergeCell ref="A2:Q2"/>
    <mergeCell ref="A3:A4"/>
    <mergeCell ref="B3:B4"/>
    <mergeCell ref="C3:F3"/>
    <mergeCell ref="G3:I3"/>
    <mergeCell ref="J3:J4"/>
    <mergeCell ref="K3:K4"/>
    <mergeCell ref="B49:K49"/>
  </mergeCells>
  <pageMargins left="0.31496062992125984" right="0.31496062992125984" top="0.15748031496062992" bottom="0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9"/>
  <sheetViews>
    <sheetView view="pageBreakPreview" workbookViewId="0">
      <pane xSplit="3" ySplit="3" topLeftCell="D4" activePane="bottomRight" state="frozen"/>
      <selection activeCell="F43" sqref="F43"/>
      <selection pane="topRight"/>
      <selection pane="bottomLeft"/>
      <selection pane="bottomRight" activeCell="D3" sqref="D3"/>
    </sheetView>
  </sheetViews>
  <sheetFormatPr defaultRowHeight="12.75" x14ac:dyDescent="0.2"/>
  <cols>
    <col min="1" max="1" width="4.140625" style="113" customWidth="1"/>
    <col min="2" max="2" width="35.85546875" style="114" customWidth="1"/>
    <col min="3" max="3" width="15.28515625" style="113" customWidth="1"/>
    <col min="4" max="4" width="15.42578125" style="113" customWidth="1"/>
    <col min="5" max="5" width="20" style="113" customWidth="1"/>
    <col min="6" max="6" width="18.5703125" style="113" customWidth="1"/>
    <col min="7" max="7" width="20.42578125" style="113" customWidth="1"/>
    <col min="8" max="8" width="18.5703125" style="113" customWidth="1"/>
    <col min="9" max="10" width="15.85546875" style="113" customWidth="1"/>
    <col min="11" max="16384" width="9.140625" style="113"/>
  </cols>
  <sheetData>
    <row r="1" spans="1:10" ht="30.75" customHeight="1" x14ac:dyDescent="0.2">
      <c r="A1" s="115"/>
      <c r="B1" s="216" t="s">
        <v>189</v>
      </c>
      <c r="C1" s="216"/>
      <c r="D1" s="216"/>
      <c r="E1" s="216"/>
      <c r="F1" s="216"/>
      <c r="G1" s="216"/>
      <c r="H1" s="216"/>
      <c r="I1" s="216"/>
      <c r="J1" s="116"/>
    </row>
    <row r="2" spans="1:10" x14ac:dyDescent="0.2">
      <c r="A2" s="117"/>
      <c r="B2" s="118"/>
      <c r="C2" s="117"/>
      <c r="D2" s="117"/>
      <c r="E2" s="117"/>
      <c r="F2" s="117"/>
      <c r="G2" s="117"/>
      <c r="H2" s="117"/>
      <c r="I2" s="117"/>
      <c r="J2" s="117"/>
    </row>
    <row r="3" spans="1:10" s="119" customFormat="1" ht="171" customHeight="1" x14ac:dyDescent="0.2">
      <c r="A3" s="120" t="s">
        <v>26</v>
      </c>
      <c r="B3" s="120" t="s">
        <v>239</v>
      </c>
      <c r="C3" s="120" t="s">
        <v>190</v>
      </c>
      <c r="D3" s="120" t="s">
        <v>191</v>
      </c>
      <c r="E3" s="120" t="s">
        <v>192</v>
      </c>
      <c r="F3" s="120" t="s">
        <v>193</v>
      </c>
      <c r="G3" s="120" t="s">
        <v>194</v>
      </c>
      <c r="H3" s="120" t="s">
        <v>195</v>
      </c>
      <c r="I3" s="120" t="s">
        <v>196</v>
      </c>
      <c r="J3" s="120" t="s">
        <v>197</v>
      </c>
    </row>
    <row r="4" spans="1:10" s="121" customFormat="1" x14ac:dyDescent="0.2">
      <c r="A4" s="122">
        <v>1</v>
      </c>
      <c r="B4" s="122">
        <v>2</v>
      </c>
      <c r="C4" s="122">
        <v>3</v>
      </c>
      <c r="D4" s="122">
        <v>4</v>
      </c>
      <c r="E4" s="122">
        <v>5</v>
      </c>
      <c r="F4" s="122">
        <v>6</v>
      </c>
      <c r="G4" s="122">
        <v>7</v>
      </c>
      <c r="H4" s="122">
        <v>8</v>
      </c>
      <c r="I4" s="122">
        <v>9</v>
      </c>
      <c r="J4" s="122">
        <v>10</v>
      </c>
    </row>
    <row r="5" spans="1:10" x14ac:dyDescent="0.2">
      <c r="A5" s="69">
        <v>1</v>
      </c>
      <c r="B5" s="99" t="s">
        <v>33</v>
      </c>
      <c r="C5" s="123">
        <v>336642</v>
      </c>
      <c r="D5" s="123">
        <v>938884</v>
      </c>
      <c r="E5" s="123">
        <v>336642</v>
      </c>
      <c r="F5" s="123">
        <v>267742</v>
      </c>
      <c r="G5" s="123">
        <v>267742</v>
      </c>
      <c r="H5" s="123">
        <v>0</v>
      </c>
      <c r="I5" s="124">
        <v>28.52</v>
      </c>
      <c r="J5" s="123">
        <v>68900</v>
      </c>
    </row>
    <row r="6" spans="1:10" x14ac:dyDescent="0.2">
      <c r="A6" s="69">
        <f t="shared" ref="A6:A10" si="0">A5+1</f>
        <v>2</v>
      </c>
      <c r="B6" s="99" t="s">
        <v>34</v>
      </c>
      <c r="C6" s="123">
        <v>239365</v>
      </c>
      <c r="D6" s="123">
        <v>3756996</v>
      </c>
      <c r="E6" s="123">
        <v>239365</v>
      </c>
      <c r="F6" s="123">
        <v>190375</v>
      </c>
      <c r="G6" s="123">
        <v>190375</v>
      </c>
      <c r="H6" s="123">
        <v>0</v>
      </c>
      <c r="I6" s="124">
        <v>5.07</v>
      </c>
      <c r="J6" s="123">
        <v>48990</v>
      </c>
    </row>
    <row r="7" spans="1:10" x14ac:dyDescent="0.2">
      <c r="A7" s="69">
        <f t="shared" si="0"/>
        <v>3</v>
      </c>
      <c r="B7" s="99" t="s">
        <v>35</v>
      </c>
      <c r="C7" s="123">
        <v>271409</v>
      </c>
      <c r="D7" s="123">
        <v>615607</v>
      </c>
      <c r="E7" s="123">
        <v>271409</v>
      </c>
      <c r="F7" s="123">
        <v>215861</v>
      </c>
      <c r="G7" s="123">
        <v>215861</v>
      </c>
      <c r="H7" s="123">
        <v>0</v>
      </c>
      <c r="I7" s="124">
        <v>35.06</v>
      </c>
      <c r="J7" s="123">
        <v>55548</v>
      </c>
    </row>
    <row r="8" spans="1:10" x14ac:dyDescent="0.2">
      <c r="A8" s="69">
        <f t="shared" si="0"/>
        <v>4</v>
      </c>
      <c r="B8" s="99" t="s">
        <v>36</v>
      </c>
      <c r="C8" s="123">
        <v>304839</v>
      </c>
      <c r="D8" s="123">
        <v>3734853</v>
      </c>
      <c r="E8" s="123">
        <v>304839</v>
      </c>
      <c r="F8" s="123">
        <v>242449</v>
      </c>
      <c r="G8" s="123">
        <v>242449</v>
      </c>
      <c r="H8" s="123">
        <v>0</v>
      </c>
      <c r="I8" s="124">
        <v>6.49</v>
      </c>
      <c r="J8" s="123">
        <v>62390</v>
      </c>
    </row>
    <row r="9" spans="1:10" x14ac:dyDescent="0.2">
      <c r="A9" s="69">
        <f t="shared" si="0"/>
        <v>5</v>
      </c>
      <c r="B9" s="99" t="s">
        <v>37</v>
      </c>
      <c r="C9" s="123">
        <v>0</v>
      </c>
      <c r="D9" s="123">
        <v>25196648</v>
      </c>
      <c r="E9" s="123">
        <v>0</v>
      </c>
      <c r="F9" s="123">
        <v>0</v>
      </c>
      <c r="G9" s="123">
        <v>0</v>
      </c>
      <c r="H9" s="123">
        <v>0</v>
      </c>
      <c r="I9" s="124">
        <v>0</v>
      </c>
      <c r="J9" s="123">
        <v>0</v>
      </c>
    </row>
    <row r="10" spans="1:10" x14ac:dyDescent="0.2">
      <c r="A10" s="69">
        <f t="shared" si="0"/>
        <v>6</v>
      </c>
      <c r="B10" s="99" t="s">
        <v>38</v>
      </c>
      <c r="C10" s="123">
        <v>408706</v>
      </c>
      <c r="D10" s="123">
        <v>6818226</v>
      </c>
      <c r="E10" s="123">
        <v>408706</v>
      </c>
      <c r="F10" s="123">
        <v>325057</v>
      </c>
      <c r="G10" s="123">
        <v>325057</v>
      </c>
      <c r="H10" s="123">
        <v>0</v>
      </c>
      <c r="I10" s="124">
        <v>4.7700000000000005</v>
      </c>
      <c r="J10" s="123">
        <v>83649</v>
      </c>
    </row>
    <row r="11" spans="1:10" x14ac:dyDescent="0.2">
      <c r="A11" s="69">
        <f t="shared" ref="A11:A46" si="1">A10+1</f>
        <v>7</v>
      </c>
      <c r="B11" s="99" t="s">
        <v>39</v>
      </c>
      <c r="C11" s="123">
        <v>323245</v>
      </c>
      <c r="D11" s="123">
        <v>590141</v>
      </c>
      <c r="E11" s="123">
        <v>323245</v>
      </c>
      <c r="F11" s="123">
        <v>257087</v>
      </c>
      <c r="G11" s="123">
        <v>257087</v>
      </c>
      <c r="H11" s="123">
        <v>0</v>
      </c>
      <c r="I11" s="124">
        <v>43.56</v>
      </c>
      <c r="J11" s="123">
        <v>66158</v>
      </c>
    </row>
    <row r="12" spans="1:10" x14ac:dyDescent="0.2">
      <c r="A12" s="69">
        <f t="shared" si="1"/>
        <v>8</v>
      </c>
      <c r="B12" s="99" t="s">
        <v>40</v>
      </c>
      <c r="C12" s="123">
        <v>228861</v>
      </c>
      <c r="D12" s="123">
        <v>2191100</v>
      </c>
      <c r="E12" s="123">
        <v>228861</v>
      </c>
      <c r="F12" s="123">
        <v>182021</v>
      </c>
      <c r="G12" s="123">
        <v>182021</v>
      </c>
      <c r="H12" s="123">
        <v>0</v>
      </c>
      <c r="I12" s="124">
        <v>8.31</v>
      </c>
      <c r="J12" s="123">
        <v>46840</v>
      </c>
    </row>
    <row r="13" spans="1:10" x14ac:dyDescent="0.2">
      <c r="A13" s="69">
        <f t="shared" si="1"/>
        <v>9</v>
      </c>
      <c r="B13" s="99" t="s">
        <v>41</v>
      </c>
      <c r="C13" s="123">
        <v>464263</v>
      </c>
      <c r="D13" s="123">
        <v>513901</v>
      </c>
      <c r="E13" s="123">
        <v>411121</v>
      </c>
      <c r="F13" s="123">
        <v>326978</v>
      </c>
      <c r="G13" s="123">
        <v>326978</v>
      </c>
      <c r="H13" s="123">
        <v>0</v>
      </c>
      <c r="I13" s="124">
        <v>63.63</v>
      </c>
      <c r="J13" s="123">
        <v>137285</v>
      </c>
    </row>
    <row r="14" spans="1:10" x14ac:dyDescent="0.2">
      <c r="A14" s="69">
        <f t="shared" si="1"/>
        <v>10</v>
      </c>
      <c r="B14" s="99" t="s">
        <v>42</v>
      </c>
      <c r="C14" s="123">
        <v>548153</v>
      </c>
      <c r="D14" s="123">
        <v>710094</v>
      </c>
      <c r="E14" s="123">
        <v>548153</v>
      </c>
      <c r="F14" s="123">
        <v>435964</v>
      </c>
      <c r="G14" s="123">
        <v>435964</v>
      </c>
      <c r="H14" s="123">
        <v>0</v>
      </c>
      <c r="I14" s="124">
        <v>61.4</v>
      </c>
      <c r="J14" s="123">
        <v>112189</v>
      </c>
    </row>
    <row r="15" spans="1:10" x14ac:dyDescent="0.2">
      <c r="A15" s="69">
        <f t="shared" si="1"/>
        <v>11</v>
      </c>
      <c r="B15" s="99" t="s">
        <v>43</v>
      </c>
      <c r="C15" s="123">
        <v>394972</v>
      </c>
      <c r="D15" s="123">
        <v>724009</v>
      </c>
      <c r="E15" s="123">
        <v>394972</v>
      </c>
      <c r="F15" s="123">
        <v>314134</v>
      </c>
      <c r="G15" s="123">
        <v>314134</v>
      </c>
      <c r="H15" s="123">
        <v>0</v>
      </c>
      <c r="I15" s="124">
        <v>43.39</v>
      </c>
      <c r="J15" s="123">
        <v>80838</v>
      </c>
    </row>
    <row r="16" spans="1:10" x14ac:dyDescent="0.2">
      <c r="A16" s="69">
        <f t="shared" si="1"/>
        <v>12</v>
      </c>
      <c r="B16" s="99" t="s">
        <v>44</v>
      </c>
      <c r="C16" s="123">
        <v>245730</v>
      </c>
      <c r="D16" s="123">
        <v>599627</v>
      </c>
      <c r="E16" s="123">
        <v>245730</v>
      </c>
      <c r="F16" s="123">
        <v>195437</v>
      </c>
      <c r="G16" s="123">
        <v>195437</v>
      </c>
      <c r="H16" s="123">
        <v>0</v>
      </c>
      <c r="I16" s="124">
        <v>32.590000000000003</v>
      </c>
      <c r="J16" s="123">
        <v>50293</v>
      </c>
    </row>
    <row r="17" spans="1:10" x14ac:dyDescent="0.2">
      <c r="A17" s="69">
        <f t="shared" si="1"/>
        <v>13</v>
      </c>
      <c r="B17" s="99" t="s">
        <v>45</v>
      </c>
      <c r="C17" s="123">
        <v>146732</v>
      </c>
      <c r="D17" s="123">
        <v>687837</v>
      </c>
      <c r="E17" s="123">
        <v>146732</v>
      </c>
      <c r="F17" s="123">
        <v>116701</v>
      </c>
      <c r="G17" s="123">
        <v>116701</v>
      </c>
      <c r="H17" s="123">
        <v>0</v>
      </c>
      <c r="I17" s="124">
        <v>16.97</v>
      </c>
      <c r="J17" s="123">
        <v>30031</v>
      </c>
    </row>
    <row r="18" spans="1:10" x14ac:dyDescent="0.2">
      <c r="A18" s="69">
        <f t="shared" si="1"/>
        <v>14</v>
      </c>
      <c r="B18" s="99" t="s">
        <v>46</v>
      </c>
      <c r="C18" s="123">
        <v>353679</v>
      </c>
      <c r="D18" s="123">
        <v>231872</v>
      </c>
      <c r="E18" s="123">
        <v>173904</v>
      </c>
      <c r="F18" s="123">
        <v>138312</v>
      </c>
      <c r="G18" s="123">
        <v>138312</v>
      </c>
      <c r="H18" s="123">
        <v>0</v>
      </c>
      <c r="I18" s="124">
        <v>59.65</v>
      </c>
      <c r="J18" s="123">
        <v>215367</v>
      </c>
    </row>
    <row r="19" spans="1:10" x14ac:dyDescent="0.2">
      <c r="A19" s="69">
        <f t="shared" si="1"/>
        <v>15</v>
      </c>
      <c r="B19" s="99" t="s">
        <v>47</v>
      </c>
      <c r="C19" s="123">
        <v>376004</v>
      </c>
      <c r="D19" s="123">
        <v>196975</v>
      </c>
      <c r="E19" s="123">
        <v>147731</v>
      </c>
      <c r="F19" s="123">
        <v>117495</v>
      </c>
      <c r="G19" s="123">
        <v>117495</v>
      </c>
      <c r="H19" s="123">
        <v>0</v>
      </c>
      <c r="I19" s="124">
        <v>59.65</v>
      </c>
      <c r="J19" s="123">
        <v>258509</v>
      </c>
    </row>
    <row r="20" spans="1:10" x14ac:dyDescent="0.2">
      <c r="A20" s="69">
        <f t="shared" si="1"/>
        <v>16</v>
      </c>
      <c r="B20" s="99" t="s">
        <v>48</v>
      </c>
      <c r="C20" s="123">
        <v>246678</v>
      </c>
      <c r="D20" s="123">
        <v>132052</v>
      </c>
      <c r="E20" s="123">
        <v>99039</v>
      </c>
      <c r="F20" s="123">
        <v>78769</v>
      </c>
      <c r="G20" s="123">
        <v>78769</v>
      </c>
      <c r="H20" s="123">
        <v>0</v>
      </c>
      <c r="I20" s="124">
        <v>59.65</v>
      </c>
      <c r="J20" s="123">
        <v>167909</v>
      </c>
    </row>
    <row r="21" spans="1:10" x14ac:dyDescent="0.2">
      <c r="A21" s="69">
        <f t="shared" si="1"/>
        <v>17</v>
      </c>
      <c r="B21" s="99" t="s">
        <v>49</v>
      </c>
      <c r="C21" s="123">
        <v>291381</v>
      </c>
      <c r="D21" s="123">
        <v>224423</v>
      </c>
      <c r="E21" s="123">
        <v>168317</v>
      </c>
      <c r="F21" s="123">
        <v>133868</v>
      </c>
      <c r="G21" s="123">
        <v>133868</v>
      </c>
      <c r="H21" s="123">
        <v>0</v>
      </c>
      <c r="I21" s="124">
        <v>59.65</v>
      </c>
      <c r="J21" s="123">
        <v>157513</v>
      </c>
    </row>
    <row r="22" spans="1:10" x14ac:dyDescent="0.2">
      <c r="A22" s="69">
        <f t="shared" si="1"/>
        <v>18</v>
      </c>
      <c r="B22" s="99" t="s">
        <v>50</v>
      </c>
      <c r="C22" s="123">
        <v>266999</v>
      </c>
      <c r="D22" s="123">
        <v>149464</v>
      </c>
      <c r="E22" s="123">
        <v>112098</v>
      </c>
      <c r="F22" s="123">
        <v>89155</v>
      </c>
      <c r="G22" s="123">
        <v>89155</v>
      </c>
      <c r="H22" s="123">
        <v>0</v>
      </c>
      <c r="I22" s="124">
        <v>59.65</v>
      </c>
      <c r="J22" s="123">
        <v>177844</v>
      </c>
    </row>
    <row r="23" spans="1:10" x14ac:dyDescent="0.2">
      <c r="A23" s="69">
        <f t="shared" si="1"/>
        <v>19</v>
      </c>
      <c r="B23" s="99" t="s">
        <v>51</v>
      </c>
      <c r="C23" s="123">
        <v>344701</v>
      </c>
      <c r="D23" s="123">
        <v>192094</v>
      </c>
      <c r="E23" s="123">
        <v>144071</v>
      </c>
      <c r="F23" s="123">
        <v>114584</v>
      </c>
      <c r="G23" s="123">
        <v>114584</v>
      </c>
      <c r="H23" s="123">
        <v>0</v>
      </c>
      <c r="I23" s="124">
        <v>59.65</v>
      </c>
      <c r="J23" s="123">
        <v>230117</v>
      </c>
    </row>
    <row r="24" spans="1:10" x14ac:dyDescent="0.2">
      <c r="A24" s="69">
        <f t="shared" si="1"/>
        <v>20</v>
      </c>
      <c r="B24" s="99" t="s">
        <v>52</v>
      </c>
      <c r="C24" s="123">
        <v>458111</v>
      </c>
      <c r="D24" s="123">
        <v>466859</v>
      </c>
      <c r="E24" s="123">
        <v>350144</v>
      </c>
      <c r="F24" s="123">
        <v>278481</v>
      </c>
      <c r="G24" s="123">
        <v>278481</v>
      </c>
      <c r="H24" s="123">
        <v>0</v>
      </c>
      <c r="I24" s="124">
        <v>59.65</v>
      </c>
      <c r="J24" s="123">
        <v>179630</v>
      </c>
    </row>
    <row r="25" spans="1:10" x14ac:dyDescent="0.2">
      <c r="A25" s="69">
        <f t="shared" si="1"/>
        <v>21</v>
      </c>
      <c r="B25" s="99" t="s">
        <v>53</v>
      </c>
      <c r="C25" s="123">
        <v>233268</v>
      </c>
      <c r="D25" s="123">
        <v>257751</v>
      </c>
      <c r="E25" s="123">
        <v>193313</v>
      </c>
      <c r="F25" s="123">
        <v>153748</v>
      </c>
      <c r="G25" s="123">
        <v>153748</v>
      </c>
      <c r="H25" s="123">
        <v>0</v>
      </c>
      <c r="I25" s="124">
        <v>59.65</v>
      </c>
      <c r="J25" s="123">
        <v>79520</v>
      </c>
    </row>
    <row r="26" spans="1:10" x14ac:dyDescent="0.2">
      <c r="A26" s="69">
        <f t="shared" si="1"/>
        <v>22</v>
      </c>
      <c r="B26" s="99" t="s">
        <v>54</v>
      </c>
      <c r="C26" s="123">
        <v>265149</v>
      </c>
      <c r="D26" s="123">
        <v>225914</v>
      </c>
      <c r="E26" s="123">
        <v>169436</v>
      </c>
      <c r="F26" s="123">
        <v>134758</v>
      </c>
      <c r="G26" s="123">
        <v>134758</v>
      </c>
      <c r="H26" s="123">
        <v>0</v>
      </c>
      <c r="I26" s="124">
        <v>59.65</v>
      </c>
      <c r="J26" s="123">
        <v>130391</v>
      </c>
    </row>
    <row r="27" spans="1:10" ht="12.75" customHeight="1" x14ac:dyDescent="0.2">
      <c r="A27" s="69">
        <f t="shared" si="1"/>
        <v>23</v>
      </c>
      <c r="B27" s="99" t="s">
        <v>55</v>
      </c>
      <c r="C27" s="123">
        <v>358108</v>
      </c>
      <c r="D27" s="123">
        <v>221091</v>
      </c>
      <c r="E27" s="123">
        <v>165818</v>
      </c>
      <c r="F27" s="123">
        <v>131881</v>
      </c>
      <c r="G27" s="123">
        <v>131881</v>
      </c>
      <c r="H27" s="123">
        <v>0</v>
      </c>
      <c r="I27" s="124">
        <v>59.65</v>
      </c>
      <c r="J27" s="123">
        <v>226227</v>
      </c>
    </row>
    <row r="28" spans="1:10" x14ac:dyDescent="0.2">
      <c r="A28" s="69">
        <f t="shared" si="1"/>
        <v>24</v>
      </c>
      <c r="B28" s="99" t="s">
        <v>56</v>
      </c>
      <c r="C28" s="123">
        <v>290012</v>
      </c>
      <c r="D28" s="123">
        <v>190128</v>
      </c>
      <c r="E28" s="123">
        <v>142596</v>
      </c>
      <c r="F28" s="123">
        <v>113411</v>
      </c>
      <c r="G28" s="123">
        <v>113411</v>
      </c>
      <c r="H28" s="123">
        <v>0</v>
      </c>
      <c r="I28" s="124">
        <v>59.65</v>
      </c>
      <c r="J28" s="123">
        <v>176601</v>
      </c>
    </row>
    <row r="29" spans="1:10" ht="16.5" customHeight="1" x14ac:dyDescent="0.2">
      <c r="A29" s="69">
        <f t="shared" si="1"/>
        <v>25</v>
      </c>
      <c r="B29" s="99" t="s">
        <v>57</v>
      </c>
      <c r="C29" s="123">
        <v>308888</v>
      </c>
      <c r="D29" s="123">
        <v>278453</v>
      </c>
      <c r="E29" s="123">
        <v>208840</v>
      </c>
      <c r="F29" s="123">
        <v>166097</v>
      </c>
      <c r="G29" s="123">
        <v>166097</v>
      </c>
      <c r="H29" s="123">
        <v>0</v>
      </c>
      <c r="I29" s="124">
        <v>59.65</v>
      </c>
      <c r="J29" s="123">
        <v>142791</v>
      </c>
    </row>
    <row r="30" spans="1:10" x14ac:dyDescent="0.2">
      <c r="A30" s="69">
        <f t="shared" si="1"/>
        <v>26</v>
      </c>
      <c r="B30" s="99" t="s">
        <v>58</v>
      </c>
      <c r="C30" s="123">
        <v>236574</v>
      </c>
      <c r="D30" s="123">
        <v>379612</v>
      </c>
      <c r="E30" s="123">
        <v>236574</v>
      </c>
      <c r="F30" s="123">
        <v>188155</v>
      </c>
      <c r="G30" s="123">
        <v>188155</v>
      </c>
      <c r="H30" s="123">
        <v>0</v>
      </c>
      <c r="I30" s="124">
        <v>49.57</v>
      </c>
      <c r="J30" s="123">
        <v>48419</v>
      </c>
    </row>
    <row r="31" spans="1:10" x14ac:dyDescent="0.2">
      <c r="A31" s="69">
        <f t="shared" si="1"/>
        <v>27</v>
      </c>
      <c r="B31" s="99" t="s">
        <v>59</v>
      </c>
      <c r="C31" s="123">
        <v>211417</v>
      </c>
      <c r="D31" s="123">
        <v>180632</v>
      </c>
      <c r="E31" s="123">
        <v>135474</v>
      </c>
      <c r="F31" s="123">
        <v>107747</v>
      </c>
      <c r="G31" s="123">
        <v>107747</v>
      </c>
      <c r="H31" s="123">
        <v>0</v>
      </c>
      <c r="I31" s="124">
        <v>59.65</v>
      </c>
      <c r="J31" s="123">
        <v>103670</v>
      </c>
    </row>
    <row r="32" spans="1:10" x14ac:dyDescent="0.2">
      <c r="A32" s="69">
        <f t="shared" si="1"/>
        <v>28</v>
      </c>
      <c r="B32" s="99" t="s">
        <v>60</v>
      </c>
      <c r="C32" s="123">
        <v>310737</v>
      </c>
      <c r="D32" s="123">
        <v>658877</v>
      </c>
      <c r="E32" s="123">
        <v>310737</v>
      </c>
      <c r="F32" s="123">
        <v>247139</v>
      </c>
      <c r="G32" s="123">
        <v>247139</v>
      </c>
      <c r="H32" s="123">
        <v>0</v>
      </c>
      <c r="I32" s="124">
        <v>37.51</v>
      </c>
      <c r="J32" s="123">
        <v>63598</v>
      </c>
    </row>
    <row r="33" spans="1:10" x14ac:dyDescent="0.2">
      <c r="A33" s="69">
        <f t="shared" si="1"/>
        <v>29</v>
      </c>
      <c r="B33" s="99" t="s">
        <v>61</v>
      </c>
      <c r="C33" s="123">
        <v>447407</v>
      </c>
      <c r="D33" s="123">
        <v>586323</v>
      </c>
      <c r="E33" s="123">
        <v>439742</v>
      </c>
      <c r="F33" s="123">
        <v>349741</v>
      </c>
      <c r="G33" s="123">
        <v>349741</v>
      </c>
      <c r="H33" s="123">
        <v>0</v>
      </c>
      <c r="I33" s="124">
        <v>59.65</v>
      </c>
      <c r="J33" s="123">
        <v>97666</v>
      </c>
    </row>
    <row r="34" spans="1:10" x14ac:dyDescent="0.2">
      <c r="A34" s="69">
        <f t="shared" si="1"/>
        <v>30</v>
      </c>
      <c r="B34" s="99" t="s">
        <v>62</v>
      </c>
      <c r="C34" s="123">
        <v>268071</v>
      </c>
      <c r="D34" s="123">
        <v>323966</v>
      </c>
      <c r="E34" s="123">
        <v>242975</v>
      </c>
      <c r="F34" s="123">
        <v>193246</v>
      </c>
      <c r="G34" s="123">
        <v>193246</v>
      </c>
      <c r="H34" s="123">
        <v>0</v>
      </c>
      <c r="I34" s="124">
        <v>59.65</v>
      </c>
      <c r="J34" s="123">
        <v>74825</v>
      </c>
    </row>
    <row r="35" spans="1:10" x14ac:dyDescent="0.2">
      <c r="A35" s="69">
        <f t="shared" si="1"/>
        <v>31</v>
      </c>
      <c r="B35" s="99" t="s">
        <v>63</v>
      </c>
      <c r="C35" s="123">
        <v>387223</v>
      </c>
      <c r="D35" s="123">
        <v>3360848</v>
      </c>
      <c r="E35" s="123">
        <v>387223</v>
      </c>
      <c r="F35" s="123">
        <v>307971</v>
      </c>
      <c r="G35" s="123">
        <v>307971</v>
      </c>
      <c r="H35" s="123">
        <v>0</v>
      </c>
      <c r="I35" s="124">
        <v>9.16</v>
      </c>
      <c r="J35" s="123">
        <v>79252</v>
      </c>
    </row>
    <row r="36" spans="1:10" x14ac:dyDescent="0.2">
      <c r="A36" s="69">
        <f t="shared" si="1"/>
        <v>32</v>
      </c>
      <c r="B36" s="99" t="s">
        <v>64</v>
      </c>
      <c r="C36" s="123">
        <v>325320</v>
      </c>
      <c r="D36" s="123">
        <v>585937</v>
      </c>
      <c r="E36" s="123">
        <v>325320</v>
      </c>
      <c r="F36" s="123">
        <v>258738</v>
      </c>
      <c r="G36" s="123">
        <v>258738</v>
      </c>
      <c r="H36" s="123">
        <v>0</v>
      </c>
      <c r="I36" s="124">
        <v>44.160000000000004</v>
      </c>
      <c r="J36" s="123">
        <v>66582</v>
      </c>
    </row>
    <row r="37" spans="1:10" x14ac:dyDescent="0.2">
      <c r="A37" s="69">
        <f t="shared" si="1"/>
        <v>33</v>
      </c>
      <c r="B37" s="99" t="s">
        <v>65</v>
      </c>
      <c r="C37" s="123">
        <v>332054</v>
      </c>
      <c r="D37" s="123">
        <v>417345</v>
      </c>
      <c r="E37" s="123">
        <v>313009</v>
      </c>
      <c r="F37" s="123">
        <v>248946</v>
      </c>
      <c r="G37" s="123">
        <v>248946</v>
      </c>
      <c r="H37" s="123">
        <v>0</v>
      </c>
      <c r="I37" s="124">
        <v>59.65</v>
      </c>
      <c r="J37" s="123">
        <v>83108</v>
      </c>
    </row>
    <row r="38" spans="1:10" x14ac:dyDescent="0.2">
      <c r="A38" s="69">
        <f t="shared" si="1"/>
        <v>34</v>
      </c>
      <c r="B38" s="99" t="s">
        <v>66</v>
      </c>
      <c r="C38" s="123">
        <v>236290</v>
      </c>
      <c r="D38" s="123">
        <v>156133</v>
      </c>
      <c r="E38" s="123">
        <v>117100</v>
      </c>
      <c r="F38" s="123">
        <v>93133</v>
      </c>
      <c r="G38" s="123">
        <v>93133</v>
      </c>
      <c r="H38" s="123">
        <v>0</v>
      </c>
      <c r="I38" s="124">
        <v>59.65</v>
      </c>
      <c r="J38" s="123">
        <v>143157</v>
      </c>
    </row>
    <row r="39" spans="1:10" x14ac:dyDescent="0.2">
      <c r="A39" s="69">
        <f t="shared" si="1"/>
        <v>35</v>
      </c>
      <c r="B39" s="99" t="s">
        <v>67</v>
      </c>
      <c r="C39" s="123">
        <v>335239</v>
      </c>
      <c r="D39" s="123">
        <v>483010</v>
      </c>
      <c r="E39" s="123">
        <v>335239</v>
      </c>
      <c r="F39" s="123">
        <v>266627</v>
      </c>
      <c r="G39" s="123">
        <v>266627</v>
      </c>
      <c r="H39" s="123">
        <v>0</v>
      </c>
      <c r="I39" s="124">
        <v>55.2</v>
      </c>
      <c r="J39" s="123">
        <v>68612</v>
      </c>
    </row>
    <row r="40" spans="1:10" x14ac:dyDescent="0.2">
      <c r="A40" s="69">
        <f t="shared" si="1"/>
        <v>36</v>
      </c>
      <c r="B40" s="99" t="s">
        <v>68</v>
      </c>
      <c r="C40" s="123">
        <v>444168</v>
      </c>
      <c r="D40" s="123">
        <v>481482</v>
      </c>
      <c r="E40" s="123">
        <v>361112</v>
      </c>
      <c r="F40" s="123">
        <v>287204</v>
      </c>
      <c r="G40" s="123">
        <v>287204</v>
      </c>
      <c r="H40" s="123">
        <v>0</v>
      </c>
      <c r="I40" s="124">
        <v>59.65</v>
      </c>
      <c r="J40" s="123">
        <v>156964</v>
      </c>
    </row>
    <row r="41" spans="1:10" x14ac:dyDescent="0.2">
      <c r="A41" s="69">
        <f t="shared" si="1"/>
        <v>37</v>
      </c>
      <c r="B41" s="99" t="s">
        <v>69</v>
      </c>
      <c r="C41" s="123">
        <v>221211</v>
      </c>
      <c r="D41" s="123">
        <v>135718</v>
      </c>
      <c r="E41" s="123">
        <v>101789</v>
      </c>
      <c r="F41" s="123">
        <v>80956</v>
      </c>
      <c r="G41" s="123">
        <v>80956</v>
      </c>
      <c r="H41" s="123">
        <v>0</v>
      </c>
      <c r="I41" s="124">
        <v>59.65</v>
      </c>
      <c r="J41" s="123">
        <v>140255</v>
      </c>
    </row>
    <row r="42" spans="1:10" x14ac:dyDescent="0.2">
      <c r="A42" s="69">
        <f t="shared" si="1"/>
        <v>38</v>
      </c>
      <c r="B42" s="99" t="s">
        <v>70</v>
      </c>
      <c r="C42" s="123">
        <v>250345</v>
      </c>
      <c r="D42" s="123">
        <v>252980</v>
      </c>
      <c r="E42" s="123">
        <v>189735</v>
      </c>
      <c r="F42" s="123">
        <v>150902</v>
      </c>
      <c r="G42" s="123">
        <v>150902</v>
      </c>
      <c r="H42" s="123">
        <v>0</v>
      </c>
      <c r="I42" s="124">
        <v>59.65</v>
      </c>
      <c r="J42" s="123">
        <v>99443</v>
      </c>
    </row>
    <row r="43" spans="1:10" x14ac:dyDescent="0.2">
      <c r="A43" s="69">
        <f t="shared" si="1"/>
        <v>39</v>
      </c>
      <c r="B43" s="99" t="s">
        <v>71</v>
      </c>
      <c r="C43" s="123">
        <v>322025</v>
      </c>
      <c r="D43" s="123">
        <v>537679</v>
      </c>
      <c r="E43" s="123">
        <v>322025</v>
      </c>
      <c r="F43" s="123">
        <v>256118</v>
      </c>
      <c r="G43" s="123">
        <v>256118</v>
      </c>
      <c r="H43" s="123">
        <v>0</v>
      </c>
      <c r="I43" s="124">
        <v>47.63</v>
      </c>
      <c r="J43" s="123">
        <v>65907</v>
      </c>
    </row>
    <row r="44" spans="1:10" x14ac:dyDescent="0.2">
      <c r="A44" s="69">
        <f t="shared" si="1"/>
        <v>40</v>
      </c>
      <c r="B44" s="99" t="s">
        <v>72</v>
      </c>
      <c r="C44" s="123">
        <v>115464</v>
      </c>
      <c r="D44" s="123">
        <v>3485543</v>
      </c>
      <c r="E44" s="123">
        <v>115464</v>
      </c>
      <c r="F44" s="123">
        <v>91833</v>
      </c>
      <c r="G44" s="123">
        <v>91833</v>
      </c>
      <c r="H44" s="123">
        <v>0</v>
      </c>
      <c r="I44" s="124">
        <v>2.63</v>
      </c>
      <c r="J44" s="123">
        <v>23631</v>
      </c>
    </row>
    <row r="45" spans="1:10" x14ac:dyDescent="0.2">
      <c r="A45" s="69">
        <f t="shared" si="1"/>
        <v>41</v>
      </c>
      <c r="B45" s="99" t="s">
        <v>73</v>
      </c>
      <c r="C45" s="123">
        <v>296666</v>
      </c>
      <c r="D45" s="123">
        <v>224753</v>
      </c>
      <c r="E45" s="123">
        <v>168565</v>
      </c>
      <c r="F45" s="123">
        <v>134066</v>
      </c>
      <c r="G45" s="123">
        <v>134066</v>
      </c>
      <c r="H45" s="123">
        <v>0</v>
      </c>
      <c r="I45" s="124">
        <v>59.65</v>
      </c>
      <c r="J45" s="123">
        <v>162600</v>
      </c>
    </row>
    <row r="46" spans="1:10" x14ac:dyDescent="0.2">
      <c r="A46" s="69">
        <f t="shared" si="1"/>
        <v>42</v>
      </c>
      <c r="B46" s="99" t="s">
        <v>74</v>
      </c>
      <c r="C46" s="123">
        <v>251314</v>
      </c>
      <c r="D46" s="123">
        <v>192006</v>
      </c>
      <c r="E46" s="123">
        <v>144005</v>
      </c>
      <c r="F46" s="123">
        <v>114533</v>
      </c>
      <c r="G46" s="123">
        <v>114533</v>
      </c>
      <c r="H46" s="123">
        <v>0</v>
      </c>
      <c r="I46" s="124">
        <v>59.65</v>
      </c>
      <c r="J46" s="123">
        <v>136781</v>
      </c>
    </row>
    <row r="47" spans="1:10" s="125" customFormat="1" ht="18" customHeight="1" x14ac:dyDescent="0.2">
      <c r="A47" s="126"/>
      <c r="B47" s="127" t="s">
        <v>136</v>
      </c>
      <c r="C47" s="128">
        <v>12697420</v>
      </c>
      <c r="D47" s="128">
        <v>62287843</v>
      </c>
      <c r="E47" s="128">
        <v>10181170</v>
      </c>
      <c r="F47" s="128">
        <v>8097420</v>
      </c>
      <c r="G47" s="128">
        <v>8097420</v>
      </c>
      <c r="H47" s="128">
        <v>0</v>
      </c>
      <c r="I47" s="129">
        <v>13</v>
      </c>
      <c r="J47" s="128">
        <v>4600000</v>
      </c>
    </row>
    <row r="48" spans="1:10" ht="26.25" customHeight="1" x14ac:dyDescent="0.2">
      <c r="A48" s="130"/>
      <c r="B48" s="217" t="s">
        <v>240</v>
      </c>
      <c r="C48" s="217"/>
      <c r="D48" s="217"/>
      <c r="E48" s="217"/>
      <c r="F48" s="217"/>
      <c r="G48" s="217"/>
      <c r="H48" s="217"/>
      <c r="I48" s="217"/>
      <c r="J48" s="132"/>
    </row>
    <row r="49" spans="1:10" x14ac:dyDescent="0.2">
      <c r="A49" s="130"/>
      <c r="B49" s="131"/>
      <c r="C49" s="132"/>
      <c r="D49" s="132"/>
      <c r="E49" s="132"/>
      <c r="F49" s="132"/>
      <c r="G49" s="132"/>
      <c r="H49" s="132"/>
      <c r="I49" s="132"/>
      <c r="J49" s="132"/>
    </row>
  </sheetData>
  <mergeCells count="2">
    <mergeCell ref="B1:I1"/>
    <mergeCell ref="B48:I48"/>
  </mergeCells>
  <pageMargins left="1.0900000000000001" right="0.31496062992125984" top="0.35433070866141736" bottom="0.35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R50"/>
  <sheetViews>
    <sheetView view="pageBreakPreview" workbookViewId="0">
      <pane xSplit="2" ySplit="4" topLeftCell="C5" activePane="bottomRight" state="frozen"/>
      <selection activeCell="I3" sqref="I3:J49"/>
      <selection pane="topRight"/>
      <selection pane="bottomLeft"/>
      <selection pane="bottomRight" activeCell="L56" sqref="L56"/>
    </sheetView>
  </sheetViews>
  <sheetFormatPr defaultColWidth="8.7109375" defaultRowHeight="12.75" x14ac:dyDescent="0.2"/>
  <cols>
    <col min="1" max="1" width="4.28515625" style="90" customWidth="1"/>
    <col min="2" max="2" width="35.7109375" style="91" customWidth="1"/>
    <col min="3" max="3" width="8.7109375" style="106" customWidth="1"/>
    <col min="4" max="4" width="10" style="106" customWidth="1"/>
    <col min="5" max="5" width="11.28515625" style="106" customWidth="1"/>
    <col min="6" max="6" width="12.85546875" style="106" customWidth="1"/>
    <col min="7" max="7" width="11.140625" style="106" customWidth="1"/>
    <col min="8" max="9" width="13.28515625" style="106" customWidth="1"/>
    <col min="10" max="10" width="15.7109375" style="106" customWidth="1"/>
    <col min="11" max="11" width="12.140625" style="106" customWidth="1"/>
    <col min="12" max="12" width="15.85546875" style="106" customWidth="1"/>
    <col min="13" max="13" width="11.42578125" style="106" customWidth="1"/>
    <col min="14" max="14" width="16.140625" style="106" customWidth="1"/>
    <col min="15" max="15" width="13.85546875" style="106" customWidth="1"/>
    <col min="16" max="16" width="13.140625" style="106" customWidth="1"/>
    <col min="17" max="17" width="14.85546875" style="106" customWidth="1"/>
    <col min="18" max="18" width="13.85546875" style="106" customWidth="1"/>
    <col min="19" max="16384" width="8.7109375" style="90"/>
  </cols>
  <sheetData>
    <row r="2" spans="1:18" ht="13.15" customHeight="1" x14ac:dyDescent="0.2">
      <c r="A2" s="208" t="s">
        <v>157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107"/>
    </row>
    <row r="3" spans="1:18" s="92" customFormat="1" ht="25.5" customHeight="1" x14ac:dyDescent="0.2">
      <c r="A3" s="209" t="s">
        <v>26</v>
      </c>
      <c r="B3" s="209" t="s">
        <v>239</v>
      </c>
      <c r="C3" s="214" t="s">
        <v>99</v>
      </c>
      <c r="D3" s="214" t="s">
        <v>158</v>
      </c>
      <c r="E3" s="214" t="s">
        <v>159</v>
      </c>
      <c r="F3" s="214" t="s">
        <v>160</v>
      </c>
      <c r="G3" s="214" t="s">
        <v>161</v>
      </c>
      <c r="H3" s="214" t="s">
        <v>235</v>
      </c>
      <c r="I3" s="214" t="s">
        <v>162</v>
      </c>
      <c r="J3" s="214" t="s">
        <v>236</v>
      </c>
      <c r="K3" s="214" t="s">
        <v>163</v>
      </c>
      <c r="L3" s="214" t="s">
        <v>164</v>
      </c>
      <c r="M3" s="214" t="s">
        <v>165</v>
      </c>
      <c r="N3" s="214" t="s">
        <v>237</v>
      </c>
      <c r="O3" s="214" t="s">
        <v>166</v>
      </c>
      <c r="P3" s="214" t="s">
        <v>167</v>
      </c>
      <c r="Q3" s="214" t="s">
        <v>168</v>
      </c>
      <c r="R3" s="214" t="s">
        <v>169</v>
      </c>
    </row>
    <row r="4" spans="1:18" s="92" customFormat="1" ht="190.5" customHeight="1" x14ac:dyDescent="0.2">
      <c r="A4" s="209"/>
      <c r="B4" s="209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s="96" customFormat="1" ht="22.5" customHeight="1" x14ac:dyDescent="0.2">
      <c r="A5" s="97" t="s">
        <v>170</v>
      </c>
      <c r="B5" s="97" t="s">
        <v>171</v>
      </c>
      <c r="C5" s="97" t="s">
        <v>172</v>
      </c>
      <c r="D5" s="97" t="s">
        <v>173</v>
      </c>
      <c r="E5" s="97" t="s">
        <v>174</v>
      </c>
      <c r="F5" s="97" t="s">
        <v>175</v>
      </c>
      <c r="G5" s="97" t="s">
        <v>176</v>
      </c>
      <c r="H5" s="97" t="s">
        <v>177</v>
      </c>
      <c r="I5" s="97" t="s">
        <v>178</v>
      </c>
      <c r="J5" s="97" t="s">
        <v>179</v>
      </c>
      <c r="K5" s="97" t="s">
        <v>180</v>
      </c>
      <c r="L5" s="97" t="s">
        <v>181</v>
      </c>
      <c r="M5" s="97" t="s">
        <v>182</v>
      </c>
      <c r="N5" s="97" t="s">
        <v>183</v>
      </c>
      <c r="O5" s="97" t="s">
        <v>184</v>
      </c>
      <c r="P5" s="97" t="s">
        <v>185</v>
      </c>
      <c r="Q5" s="97" t="s">
        <v>186</v>
      </c>
      <c r="R5" s="97" t="s">
        <v>187</v>
      </c>
    </row>
    <row r="6" spans="1:18" x14ac:dyDescent="0.2">
      <c r="A6" s="98">
        <v>1</v>
      </c>
      <c r="B6" s="99" t="s">
        <v>33</v>
      </c>
      <c r="C6" s="108">
        <v>44.612000000000002</v>
      </c>
      <c r="D6" s="109">
        <v>13.2</v>
      </c>
      <c r="E6" s="109">
        <v>20.377700000000001</v>
      </c>
      <c r="F6" s="75">
        <v>12000</v>
      </c>
      <c r="G6" s="108">
        <v>100</v>
      </c>
      <c r="H6" s="110">
        <v>1.0627880000000001</v>
      </c>
      <c r="I6" s="75">
        <v>4741</v>
      </c>
      <c r="J6" s="111">
        <v>604.88</v>
      </c>
      <c r="K6" s="111">
        <v>26985</v>
      </c>
      <c r="L6" s="111">
        <v>8000</v>
      </c>
      <c r="M6" s="109">
        <v>3.4999999999999996E-3</v>
      </c>
      <c r="N6" s="75">
        <v>19517</v>
      </c>
      <c r="O6" s="75">
        <v>1200</v>
      </c>
      <c r="P6" s="109">
        <v>1.5099999999999999E-2</v>
      </c>
      <c r="Q6" s="75">
        <v>12630</v>
      </c>
      <c r="R6" s="75">
        <v>75873</v>
      </c>
    </row>
    <row r="7" spans="1:18" x14ac:dyDescent="0.2">
      <c r="A7" s="98">
        <f t="shared" ref="A7:A10" si="0">A6+1</f>
        <v>2</v>
      </c>
      <c r="B7" s="99" t="s">
        <v>34</v>
      </c>
      <c r="C7" s="108">
        <v>88.201999999999998</v>
      </c>
      <c r="D7" s="109">
        <v>13.2</v>
      </c>
      <c r="E7" s="109">
        <v>18.3154</v>
      </c>
      <c r="F7" s="75">
        <v>21324</v>
      </c>
      <c r="G7" s="108">
        <v>100</v>
      </c>
      <c r="H7" s="110">
        <v>0</v>
      </c>
      <c r="I7" s="75"/>
      <c r="J7" s="111">
        <v>386.68</v>
      </c>
      <c r="K7" s="111">
        <v>34106</v>
      </c>
      <c r="L7" s="111">
        <v>4000</v>
      </c>
      <c r="M7" s="109">
        <v>2.5999999999999999E-3</v>
      </c>
      <c r="N7" s="75">
        <v>14332</v>
      </c>
      <c r="O7" s="75">
        <v>600</v>
      </c>
      <c r="P7" s="109">
        <v>1.21E-2</v>
      </c>
      <c r="Q7" s="75">
        <v>10005</v>
      </c>
      <c r="R7" s="75">
        <v>79767</v>
      </c>
    </row>
    <row r="8" spans="1:18" x14ac:dyDescent="0.2">
      <c r="A8" s="98">
        <f t="shared" si="0"/>
        <v>3</v>
      </c>
      <c r="B8" s="99" t="s">
        <v>35</v>
      </c>
      <c r="C8" s="108">
        <v>24.635999999999999</v>
      </c>
      <c r="D8" s="109">
        <v>13.2</v>
      </c>
      <c r="E8" s="109">
        <v>9.8033000000000001</v>
      </c>
      <c r="F8" s="75">
        <v>3188</v>
      </c>
      <c r="G8" s="108">
        <v>100</v>
      </c>
      <c r="H8" s="110">
        <v>1.0627880000000001</v>
      </c>
      <c r="I8" s="75">
        <v>2618</v>
      </c>
      <c r="J8" s="111">
        <v>305.65000000000003</v>
      </c>
      <c r="K8" s="111">
        <v>7530</v>
      </c>
      <c r="L8" s="111">
        <v>8000</v>
      </c>
      <c r="M8" s="109">
        <v>3.6999999999999997E-3</v>
      </c>
      <c r="N8" s="75">
        <v>11393</v>
      </c>
      <c r="O8" s="75">
        <v>1200</v>
      </c>
      <c r="P8" s="109">
        <v>1.9199999999999998E-2</v>
      </c>
      <c r="Q8" s="75">
        <v>8868</v>
      </c>
      <c r="R8" s="75">
        <v>33597</v>
      </c>
    </row>
    <row r="9" spans="1:18" x14ac:dyDescent="0.2">
      <c r="A9" s="98">
        <f t="shared" si="0"/>
        <v>4</v>
      </c>
      <c r="B9" s="99" t="s">
        <v>36</v>
      </c>
      <c r="C9" s="108">
        <v>82.95</v>
      </c>
      <c r="D9" s="109">
        <v>13.2</v>
      </c>
      <c r="E9" s="109">
        <v>0.55889999999999995</v>
      </c>
      <c r="F9" s="75">
        <v>612</v>
      </c>
      <c r="G9" s="108">
        <v>100</v>
      </c>
      <c r="H9" s="110">
        <v>1.0627880000000001</v>
      </c>
      <c r="I9" s="75">
        <v>8816</v>
      </c>
      <c r="J9" s="111">
        <v>1107.81</v>
      </c>
      <c r="K9" s="111">
        <v>91893</v>
      </c>
      <c r="L9" s="111">
        <v>4000</v>
      </c>
      <c r="M9" s="109">
        <v>4.3E-3</v>
      </c>
      <c r="N9" s="75">
        <v>22291</v>
      </c>
      <c r="O9" s="75">
        <v>600</v>
      </c>
      <c r="P9" s="109">
        <v>1.67E-2</v>
      </c>
      <c r="Q9" s="75">
        <v>12986</v>
      </c>
      <c r="R9" s="75">
        <v>136598</v>
      </c>
    </row>
    <row r="10" spans="1:18" x14ac:dyDescent="0.2">
      <c r="A10" s="98">
        <f t="shared" si="0"/>
        <v>5</v>
      </c>
      <c r="B10" s="99" t="s">
        <v>37</v>
      </c>
      <c r="C10" s="108">
        <v>565.41300000000001</v>
      </c>
      <c r="D10" s="109">
        <v>13.2</v>
      </c>
      <c r="E10" s="109">
        <v>20.626100000000001</v>
      </c>
      <c r="F10" s="75">
        <v>153942</v>
      </c>
      <c r="G10" s="108">
        <v>100</v>
      </c>
      <c r="H10" s="110">
        <v>0</v>
      </c>
      <c r="I10" s="75"/>
      <c r="J10" s="111">
        <v>0</v>
      </c>
      <c r="K10" s="111">
        <v>0</v>
      </c>
      <c r="L10" s="111">
        <v>2000</v>
      </c>
      <c r="M10" s="109">
        <v>2.9999999999999996E-3</v>
      </c>
      <c r="N10" s="75">
        <v>53004</v>
      </c>
      <c r="O10" s="75">
        <v>300</v>
      </c>
      <c r="P10" s="109">
        <v>9.6999999999999986E-3</v>
      </c>
      <c r="Q10" s="75">
        <v>25707</v>
      </c>
      <c r="R10" s="75">
        <v>232653</v>
      </c>
    </row>
    <row r="11" spans="1:18" x14ac:dyDescent="0.2">
      <c r="A11" s="98">
        <f t="shared" ref="A11:A47" si="1">A10+1</f>
        <v>6</v>
      </c>
      <c r="B11" s="99" t="s">
        <v>38</v>
      </c>
      <c r="C11" s="108">
        <v>205.04900000000001</v>
      </c>
      <c r="D11" s="109">
        <v>13.2</v>
      </c>
      <c r="E11" s="109">
        <v>5.7008000000000001</v>
      </c>
      <c r="F11" s="75">
        <v>15430</v>
      </c>
      <c r="G11" s="108">
        <v>100</v>
      </c>
      <c r="H11" s="110">
        <v>0</v>
      </c>
      <c r="I11" s="75"/>
      <c r="J11" s="111">
        <v>1668.65</v>
      </c>
      <c r="K11" s="111">
        <v>342155</v>
      </c>
      <c r="L11" s="111">
        <v>4000</v>
      </c>
      <c r="M11" s="109">
        <v>3.1999999999999997E-3</v>
      </c>
      <c r="N11" s="75">
        <v>41007</v>
      </c>
      <c r="O11" s="75">
        <v>600</v>
      </c>
      <c r="P11" s="109">
        <v>9.6999999999999986E-3</v>
      </c>
      <c r="Q11" s="75">
        <v>18645</v>
      </c>
      <c r="R11" s="75">
        <v>417237</v>
      </c>
    </row>
    <row r="12" spans="1:18" x14ac:dyDescent="0.2">
      <c r="A12" s="98">
        <f t="shared" si="1"/>
        <v>7</v>
      </c>
      <c r="B12" s="99" t="s">
        <v>39</v>
      </c>
      <c r="C12" s="108">
        <v>23.83</v>
      </c>
      <c r="D12" s="109">
        <v>13.2</v>
      </c>
      <c r="E12" s="109">
        <v>6.1738</v>
      </c>
      <c r="F12" s="75">
        <v>1942</v>
      </c>
      <c r="G12" s="108">
        <v>100</v>
      </c>
      <c r="H12" s="110">
        <v>1.0627880000000001</v>
      </c>
      <c r="I12" s="75">
        <v>2533</v>
      </c>
      <c r="J12" s="111">
        <v>2018.51</v>
      </c>
      <c r="K12" s="111">
        <v>48101</v>
      </c>
      <c r="L12" s="111">
        <v>8000</v>
      </c>
      <c r="M12" s="109">
        <v>4.1999999999999997E-3</v>
      </c>
      <c r="N12" s="75">
        <v>12510</v>
      </c>
      <c r="O12" s="75">
        <v>1200</v>
      </c>
      <c r="P12" s="109">
        <v>2.2599999999999999E-2</v>
      </c>
      <c r="Q12" s="75">
        <v>10097</v>
      </c>
      <c r="R12" s="75">
        <v>75183</v>
      </c>
    </row>
    <row r="13" spans="1:18" x14ac:dyDescent="0.2">
      <c r="A13" s="98">
        <f t="shared" si="1"/>
        <v>8</v>
      </c>
      <c r="B13" s="99" t="s">
        <v>40</v>
      </c>
      <c r="C13" s="108">
        <v>40.168999999999997</v>
      </c>
      <c r="D13" s="109">
        <v>13.2</v>
      </c>
      <c r="E13" s="109">
        <v>5.5221</v>
      </c>
      <c r="F13" s="75">
        <v>2928</v>
      </c>
      <c r="G13" s="108">
        <v>100</v>
      </c>
      <c r="H13" s="110">
        <v>1.0627880000000001</v>
      </c>
      <c r="I13" s="75">
        <v>4269</v>
      </c>
      <c r="J13" s="111">
        <v>2660.63</v>
      </c>
      <c r="K13" s="111">
        <v>106875</v>
      </c>
      <c r="L13" s="111">
        <v>4000</v>
      </c>
      <c r="M13" s="109">
        <v>4.5999999999999999E-3</v>
      </c>
      <c r="N13" s="75">
        <v>11548</v>
      </c>
      <c r="O13" s="75">
        <v>600</v>
      </c>
      <c r="P13" s="109">
        <v>2.0799999999999999E-2</v>
      </c>
      <c r="Q13" s="75">
        <v>7832</v>
      </c>
      <c r="R13" s="75">
        <v>133452</v>
      </c>
    </row>
    <row r="14" spans="1:18" x14ac:dyDescent="0.2">
      <c r="A14" s="98">
        <f t="shared" si="1"/>
        <v>9</v>
      </c>
      <c r="B14" s="99" t="s">
        <v>41</v>
      </c>
      <c r="C14" s="108">
        <v>39.719000000000001</v>
      </c>
      <c r="D14" s="109">
        <v>13.2</v>
      </c>
      <c r="E14" s="109">
        <v>2.7961999999999998</v>
      </c>
      <c r="F14" s="75">
        <v>1466</v>
      </c>
      <c r="G14" s="108">
        <v>100</v>
      </c>
      <c r="H14" s="110">
        <v>1.0627880000000001</v>
      </c>
      <c r="I14" s="75">
        <v>4221</v>
      </c>
      <c r="J14" s="111">
        <v>1768.32</v>
      </c>
      <c r="K14" s="111">
        <v>70236</v>
      </c>
      <c r="L14" s="111">
        <v>8000</v>
      </c>
      <c r="M14" s="109">
        <v>4.3E-3</v>
      </c>
      <c r="N14" s="75">
        <v>21348</v>
      </c>
      <c r="O14" s="75">
        <v>1200</v>
      </c>
      <c r="P14" s="109">
        <v>1.9899999999999998E-2</v>
      </c>
      <c r="Q14" s="75">
        <v>14819</v>
      </c>
      <c r="R14" s="75">
        <v>112090</v>
      </c>
    </row>
    <row r="15" spans="1:18" x14ac:dyDescent="0.2">
      <c r="A15" s="98">
        <f t="shared" si="1"/>
        <v>10</v>
      </c>
      <c r="B15" s="99" t="s">
        <v>42</v>
      </c>
      <c r="C15" s="108">
        <v>46.869</v>
      </c>
      <c r="D15" s="109">
        <v>13.2</v>
      </c>
      <c r="E15" s="109">
        <v>7.5354999999999999</v>
      </c>
      <c r="F15" s="75">
        <v>4662</v>
      </c>
      <c r="G15" s="108">
        <v>100</v>
      </c>
      <c r="H15" s="110">
        <v>1.0627880000000001</v>
      </c>
      <c r="I15" s="75">
        <v>4981</v>
      </c>
      <c r="J15" s="111">
        <v>1775.72</v>
      </c>
      <c r="K15" s="111">
        <v>83226</v>
      </c>
      <c r="L15" s="111">
        <v>8000</v>
      </c>
      <c r="M15" s="109">
        <v>4.0000000000000001E-3</v>
      </c>
      <c r="N15" s="75">
        <v>23433</v>
      </c>
      <c r="O15" s="75">
        <v>1200</v>
      </c>
      <c r="P15" s="109">
        <v>2.4399999999999998E-2</v>
      </c>
      <c r="Q15" s="75">
        <v>21441</v>
      </c>
      <c r="R15" s="75">
        <v>137743</v>
      </c>
    </row>
    <row r="16" spans="1:18" x14ac:dyDescent="0.2">
      <c r="A16" s="98">
        <f t="shared" si="1"/>
        <v>11</v>
      </c>
      <c r="B16" s="99" t="s">
        <v>43</v>
      </c>
      <c r="C16" s="108">
        <v>39.488</v>
      </c>
      <c r="D16" s="109">
        <v>13.2</v>
      </c>
      <c r="E16" s="109">
        <v>9.0591000000000008</v>
      </c>
      <c r="F16" s="75">
        <v>4722</v>
      </c>
      <c r="G16" s="108">
        <v>100</v>
      </c>
      <c r="H16" s="110">
        <v>1.0627880000000001</v>
      </c>
      <c r="I16" s="75">
        <v>4197</v>
      </c>
      <c r="J16" s="111">
        <v>1886.0900000000001</v>
      </c>
      <c r="K16" s="111">
        <v>74478</v>
      </c>
      <c r="L16" s="111">
        <v>8000</v>
      </c>
      <c r="M16" s="109">
        <v>3.0999999999999999E-3</v>
      </c>
      <c r="N16" s="75">
        <v>15301</v>
      </c>
      <c r="O16" s="75">
        <v>1200</v>
      </c>
      <c r="P16" s="109">
        <v>1.9199999999999998E-2</v>
      </c>
      <c r="Q16" s="75">
        <v>14215</v>
      </c>
      <c r="R16" s="75">
        <v>112913</v>
      </c>
    </row>
    <row r="17" spans="1:18" x14ac:dyDescent="0.2">
      <c r="A17" s="98">
        <f t="shared" si="1"/>
        <v>12</v>
      </c>
      <c r="B17" s="99" t="s">
        <v>44</v>
      </c>
      <c r="C17" s="108">
        <v>17.896000000000001</v>
      </c>
      <c r="D17" s="109">
        <v>13.2</v>
      </c>
      <c r="E17" s="109">
        <v>23.037099999999999</v>
      </c>
      <c r="F17" s="75">
        <v>5442</v>
      </c>
      <c r="G17" s="108">
        <v>100</v>
      </c>
      <c r="H17" s="110">
        <v>1.0627880000000001</v>
      </c>
      <c r="I17" s="75">
        <v>1902</v>
      </c>
      <c r="J17" s="111">
        <v>1550.1200000000001</v>
      </c>
      <c r="K17" s="111">
        <v>27741</v>
      </c>
      <c r="L17" s="111">
        <v>8000</v>
      </c>
      <c r="M17" s="109">
        <v>2.9999999999999996E-3</v>
      </c>
      <c r="N17" s="75">
        <v>6711</v>
      </c>
      <c r="O17" s="75">
        <v>1200</v>
      </c>
      <c r="P17" s="109">
        <v>2.0299999999999999E-2</v>
      </c>
      <c r="Q17" s="75">
        <v>6811</v>
      </c>
      <c r="R17" s="75">
        <v>48607</v>
      </c>
    </row>
    <row r="18" spans="1:18" x14ac:dyDescent="0.2">
      <c r="A18" s="98">
        <f t="shared" si="1"/>
        <v>13</v>
      </c>
      <c r="B18" s="99" t="s">
        <v>45</v>
      </c>
      <c r="C18" s="108">
        <v>6.6580000000000004</v>
      </c>
      <c r="D18" s="109">
        <v>13.2</v>
      </c>
      <c r="E18" s="109">
        <v>1.8888</v>
      </c>
      <c r="F18" s="75">
        <v>166</v>
      </c>
      <c r="G18" s="108">
        <v>100</v>
      </c>
      <c r="H18" s="110">
        <v>1.0627880000000001</v>
      </c>
      <c r="I18" s="75">
        <v>708</v>
      </c>
      <c r="J18" s="111">
        <v>183.54</v>
      </c>
      <c r="K18" s="111">
        <v>1222</v>
      </c>
      <c r="L18" s="111">
        <v>8000</v>
      </c>
      <c r="M18" s="109">
        <v>3.1999999999999997E-3</v>
      </c>
      <c r="N18" s="75">
        <v>2663</v>
      </c>
      <c r="O18" s="75">
        <v>1200</v>
      </c>
      <c r="P18" s="109">
        <v>2.9599999999999998E-2</v>
      </c>
      <c r="Q18" s="75">
        <v>3695</v>
      </c>
      <c r="R18" s="75">
        <v>8454</v>
      </c>
    </row>
    <row r="19" spans="1:18" x14ac:dyDescent="0.2">
      <c r="A19" s="98">
        <f t="shared" si="1"/>
        <v>14</v>
      </c>
      <c r="B19" s="99" t="s">
        <v>46</v>
      </c>
      <c r="C19" s="108">
        <v>19.699000000000002</v>
      </c>
      <c r="D19" s="109">
        <v>13.2</v>
      </c>
      <c r="E19" s="109">
        <v>2.7688999999999999</v>
      </c>
      <c r="F19" s="75">
        <v>720</v>
      </c>
      <c r="G19" s="108">
        <v>100</v>
      </c>
      <c r="H19" s="110">
        <v>1.0627880000000001</v>
      </c>
      <c r="I19" s="75">
        <v>2094</v>
      </c>
      <c r="J19" s="111">
        <v>0</v>
      </c>
      <c r="K19" s="111">
        <v>0</v>
      </c>
      <c r="L19" s="111">
        <v>8000</v>
      </c>
      <c r="M19" s="109">
        <v>4.3E-3</v>
      </c>
      <c r="N19" s="75">
        <v>10588</v>
      </c>
      <c r="O19" s="75">
        <v>1200</v>
      </c>
      <c r="P19" s="109">
        <v>2.5999999999999999E-2</v>
      </c>
      <c r="Q19" s="75">
        <v>9603</v>
      </c>
      <c r="R19" s="75">
        <v>23005</v>
      </c>
    </row>
    <row r="20" spans="1:18" x14ac:dyDescent="0.2">
      <c r="A20" s="98">
        <f t="shared" si="1"/>
        <v>15</v>
      </c>
      <c r="B20" s="99" t="s">
        <v>47</v>
      </c>
      <c r="C20" s="108">
        <v>20.893000000000001</v>
      </c>
      <c r="D20" s="109">
        <v>13.2</v>
      </c>
      <c r="E20" s="109">
        <v>0.72160000000000002</v>
      </c>
      <c r="F20" s="75">
        <v>199</v>
      </c>
      <c r="G20" s="108">
        <v>100</v>
      </c>
      <c r="H20" s="110">
        <v>1.0627880000000001</v>
      </c>
      <c r="I20" s="75">
        <v>2220</v>
      </c>
      <c r="J20" s="111">
        <v>0</v>
      </c>
      <c r="K20" s="111">
        <v>0</v>
      </c>
      <c r="L20" s="111">
        <v>8000</v>
      </c>
      <c r="M20" s="109">
        <v>4.6999999999999993E-3</v>
      </c>
      <c r="N20" s="75">
        <v>12274</v>
      </c>
      <c r="O20" s="75">
        <v>1200</v>
      </c>
      <c r="P20" s="109">
        <v>2.3299999999999998E-2</v>
      </c>
      <c r="Q20" s="75">
        <v>9127</v>
      </c>
      <c r="R20" s="75">
        <v>23820</v>
      </c>
    </row>
    <row r="21" spans="1:18" x14ac:dyDescent="0.2">
      <c r="A21" s="98">
        <f t="shared" si="1"/>
        <v>16</v>
      </c>
      <c r="B21" s="99" t="s">
        <v>48</v>
      </c>
      <c r="C21" s="108">
        <v>12.882999999999999</v>
      </c>
      <c r="D21" s="109">
        <v>13.2</v>
      </c>
      <c r="E21" s="109">
        <v>14.4071</v>
      </c>
      <c r="F21" s="75">
        <v>2450</v>
      </c>
      <c r="G21" s="108">
        <v>100</v>
      </c>
      <c r="H21" s="110">
        <v>1.0627880000000001</v>
      </c>
      <c r="I21" s="75">
        <v>1369</v>
      </c>
      <c r="J21" s="111">
        <v>0</v>
      </c>
      <c r="K21" s="111">
        <v>0</v>
      </c>
      <c r="L21" s="111">
        <v>8000</v>
      </c>
      <c r="M21" s="109">
        <v>5.4999999999999997E-3</v>
      </c>
      <c r="N21" s="75">
        <v>8856</v>
      </c>
      <c r="O21" s="75">
        <v>1200</v>
      </c>
      <c r="P21" s="109">
        <v>3.1599999999999996E-2</v>
      </c>
      <c r="Q21" s="75">
        <v>7633</v>
      </c>
      <c r="R21" s="75">
        <v>20308</v>
      </c>
    </row>
    <row r="22" spans="1:18" x14ac:dyDescent="0.2">
      <c r="A22" s="98">
        <f t="shared" si="1"/>
        <v>17</v>
      </c>
      <c r="B22" s="99" t="s">
        <v>49</v>
      </c>
      <c r="C22" s="108">
        <v>16.117999999999999</v>
      </c>
      <c r="D22" s="109">
        <v>13.2</v>
      </c>
      <c r="E22" s="109">
        <v>7.4638999999999998</v>
      </c>
      <c r="F22" s="75">
        <v>1588</v>
      </c>
      <c r="G22" s="108">
        <v>100</v>
      </c>
      <c r="H22" s="110">
        <v>1.0627880000000001</v>
      </c>
      <c r="I22" s="75">
        <v>1713</v>
      </c>
      <c r="J22" s="111">
        <v>0</v>
      </c>
      <c r="K22" s="111">
        <v>0</v>
      </c>
      <c r="L22" s="111">
        <v>8000</v>
      </c>
      <c r="M22" s="109">
        <v>5.2999999999999992E-3</v>
      </c>
      <c r="N22" s="75">
        <v>10677</v>
      </c>
      <c r="O22" s="75">
        <v>1200</v>
      </c>
      <c r="P22" s="109">
        <v>2.3599999999999999E-2</v>
      </c>
      <c r="Q22" s="75">
        <v>7132</v>
      </c>
      <c r="R22" s="75">
        <v>21110</v>
      </c>
    </row>
    <row r="23" spans="1:18" x14ac:dyDescent="0.2">
      <c r="A23" s="98">
        <f t="shared" si="1"/>
        <v>18</v>
      </c>
      <c r="B23" s="99" t="s">
        <v>50</v>
      </c>
      <c r="C23" s="108">
        <v>13.679</v>
      </c>
      <c r="D23" s="109">
        <v>13.2</v>
      </c>
      <c r="E23" s="109">
        <v>24.5289</v>
      </c>
      <c r="F23" s="75">
        <v>4429</v>
      </c>
      <c r="G23" s="108">
        <v>100</v>
      </c>
      <c r="H23" s="110">
        <v>1.0627880000000001</v>
      </c>
      <c r="I23" s="75">
        <v>1454</v>
      </c>
      <c r="J23" s="111">
        <v>0</v>
      </c>
      <c r="K23" s="111">
        <v>0</v>
      </c>
      <c r="L23" s="111">
        <v>8000</v>
      </c>
      <c r="M23" s="109">
        <v>5.2999999999999992E-3</v>
      </c>
      <c r="N23" s="75">
        <v>9062</v>
      </c>
      <c r="O23" s="75">
        <v>1200</v>
      </c>
      <c r="P23" s="109">
        <v>2.1299999999999999E-2</v>
      </c>
      <c r="Q23" s="75">
        <v>5463</v>
      </c>
      <c r="R23" s="75">
        <v>20408</v>
      </c>
    </row>
    <row r="24" spans="1:18" x14ac:dyDescent="0.2">
      <c r="A24" s="98">
        <f t="shared" si="1"/>
        <v>19</v>
      </c>
      <c r="B24" s="99" t="s">
        <v>51</v>
      </c>
      <c r="C24" s="108">
        <v>16.260999999999999</v>
      </c>
      <c r="D24" s="109">
        <v>13.2</v>
      </c>
      <c r="E24" s="109">
        <v>11.3117</v>
      </c>
      <c r="F24" s="75">
        <v>2428</v>
      </c>
      <c r="G24" s="108">
        <v>100</v>
      </c>
      <c r="H24" s="110">
        <v>1.0627880000000001</v>
      </c>
      <c r="I24" s="75">
        <v>1728</v>
      </c>
      <c r="J24" s="111">
        <v>0</v>
      </c>
      <c r="K24" s="111">
        <v>0</v>
      </c>
      <c r="L24" s="111">
        <v>8000</v>
      </c>
      <c r="M24" s="109">
        <v>6.2999999999999992E-3</v>
      </c>
      <c r="N24" s="75">
        <v>12805</v>
      </c>
      <c r="O24" s="75">
        <v>1200</v>
      </c>
      <c r="P24" s="109">
        <v>2.6499999999999999E-2</v>
      </c>
      <c r="Q24" s="75">
        <v>8079</v>
      </c>
      <c r="R24" s="75">
        <v>25040</v>
      </c>
    </row>
    <row r="25" spans="1:18" x14ac:dyDescent="0.2">
      <c r="A25" s="98">
        <f t="shared" si="1"/>
        <v>20</v>
      </c>
      <c r="B25" s="99" t="s">
        <v>52</v>
      </c>
      <c r="C25" s="108">
        <v>30.852</v>
      </c>
      <c r="D25" s="109">
        <v>13.2</v>
      </c>
      <c r="E25" s="109">
        <v>19.2316</v>
      </c>
      <c r="F25" s="75">
        <v>7832</v>
      </c>
      <c r="G25" s="108">
        <v>100</v>
      </c>
      <c r="H25" s="110">
        <v>1.0627880000000001</v>
      </c>
      <c r="I25" s="75">
        <v>3279</v>
      </c>
      <c r="J25" s="111">
        <v>440.52</v>
      </c>
      <c r="K25" s="111">
        <v>13591</v>
      </c>
      <c r="L25" s="111">
        <v>4000</v>
      </c>
      <c r="M25" s="109">
        <v>3.1999999999999997E-3</v>
      </c>
      <c r="N25" s="75">
        <v>6170</v>
      </c>
      <c r="O25" s="75">
        <v>600</v>
      </c>
      <c r="P25" s="109">
        <v>1.6299999999999999E-2</v>
      </c>
      <c r="Q25" s="75">
        <v>4714</v>
      </c>
      <c r="R25" s="75">
        <v>35586</v>
      </c>
    </row>
    <row r="26" spans="1:18" x14ac:dyDescent="0.2">
      <c r="A26" s="98">
        <f t="shared" si="1"/>
        <v>21</v>
      </c>
      <c r="B26" s="99" t="s">
        <v>53</v>
      </c>
      <c r="C26" s="108">
        <v>10.628</v>
      </c>
      <c r="D26" s="109">
        <v>13.2</v>
      </c>
      <c r="E26" s="109">
        <v>8.8958999999999993</v>
      </c>
      <c r="F26" s="75">
        <v>1248</v>
      </c>
      <c r="G26" s="108">
        <v>100</v>
      </c>
      <c r="H26" s="110">
        <v>1.0627880000000001</v>
      </c>
      <c r="I26" s="75">
        <v>1130</v>
      </c>
      <c r="J26" s="111">
        <v>0</v>
      </c>
      <c r="K26" s="111">
        <v>0</v>
      </c>
      <c r="L26" s="111">
        <v>8000</v>
      </c>
      <c r="M26" s="109">
        <v>8.199999999999999E-3</v>
      </c>
      <c r="N26" s="75">
        <v>10893</v>
      </c>
      <c r="O26" s="75">
        <v>1200</v>
      </c>
      <c r="P26" s="109">
        <v>3.1399999999999997E-2</v>
      </c>
      <c r="Q26" s="75">
        <v>6257</v>
      </c>
      <c r="R26" s="75">
        <v>19528</v>
      </c>
    </row>
    <row r="27" spans="1:18" ht="12.75" customHeight="1" x14ac:dyDescent="0.2">
      <c r="A27" s="98">
        <f t="shared" si="1"/>
        <v>22</v>
      </c>
      <c r="B27" s="99" t="s">
        <v>54</v>
      </c>
      <c r="C27" s="108">
        <v>11.958</v>
      </c>
      <c r="D27" s="109">
        <v>13.2</v>
      </c>
      <c r="E27" s="109">
        <v>27.355799999999999</v>
      </c>
      <c r="F27" s="75">
        <v>4318</v>
      </c>
      <c r="G27" s="108">
        <v>100</v>
      </c>
      <c r="H27" s="110">
        <v>1.0627880000000001</v>
      </c>
      <c r="I27" s="75">
        <v>1271</v>
      </c>
      <c r="J27" s="111">
        <v>0</v>
      </c>
      <c r="K27" s="111">
        <v>0</v>
      </c>
      <c r="L27" s="111">
        <v>8000</v>
      </c>
      <c r="M27" s="109">
        <v>4.3E-3</v>
      </c>
      <c r="N27" s="75">
        <v>6427</v>
      </c>
      <c r="O27" s="75">
        <v>1200</v>
      </c>
      <c r="P27" s="109">
        <v>3.5099999999999999E-2</v>
      </c>
      <c r="Q27" s="75">
        <v>7869</v>
      </c>
      <c r="R27" s="75">
        <v>19885</v>
      </c>
    </row>
    <row r="28" spans="1:18" x14ac:dyDescent="0.2">
      <c r="A28" s="98">
        <f t="shared" si="1"/>
        <v>23</v>
      </c>
      <c r="B28" s="99" t="s">
        <v>55</v>
      </c>
      <c r="C28" s="108">
        <v>24.927</v>
      </c>
      <c r="D28" s="109">
        <v>13.2</v>
      </c>
      <c r="E28" s="109">
        <v>17.9251</v>
      </c>
      <c r="F28" s="75">
        <v>5898</v>
      </c>
      <c r="G28" s="108">
        <v>100</v>
      </c>
      <c r="H28" s="110">
        <v>1.0627880000000001</v>
      </c>
      <c r="I28" s="75">
        <v>2649</v>
      </c>
      <c r="J28" s="111">
        <v>0</v>
      </c>
      <c r="K28" s="111">
        <v>0</v>
      </c>
      <c r="L28" s="111">
        <v>8000</v>
      </c>
      <c r="M28" s="109">
        <v>3.6999999999999997E-3</v>
      </c>
      <c r="N28" s="75">
        <v>11528</v>
      </c>
      <c r="O28" s="75">
        <v>1200</v>
      </c>
      <c r="P28" s="109">
        <v>1.9899999999999998E-2</v>
      </c>
      <c r="Q28" s="75">
        <v>9300</v>
      </c>
      <c r="R28" s="75">
        <v>29375</v>
      </c>
    </row>
    <row r="29" spans="1:18" x14ac:dyDescent="0.2">
      <c r="A29" s="98">
        <f t="shared" si="1"/>
        <v>24</v>
      </c>
      <c r="B29" s="99" t="s">
        <v>56</v>
      </c>
      <c r="C29" s="108">
        <v>14.301</v>
      </c>
      <c r="D29" s="109">
        <v>13.2</v>
      </c>
      <c r="E29" s="109">
        <v>0.11650000000000001</v>
      </c>
      <c r="F29" s="75">
        <v>22</v>
      </c>
      <c r="G29" s="108">
        <v>100</v>
      </c>
      <c r="H29" s="110">
        <v>1.0627880000000001</v>
      </c>
      <c r="I29" s="75">
        <v>1520</v>
      </c>
      <c r="J29" s="111">
        <v>0</v>
      </c>
      <c r="K29" s="111">
        <v>0</v>
      </c>
      <c r="L29" s="111">
        <v>8000</v>
      </c>
      <c r="M29" s="109">
        <v>3.3999999999999998E-3</v>
      </c>
      <c r="N29" s="75">
        <v>6078</v>
      </c>
      <c r="O29" s="75">
        <v>1200</v>
      </c>
      <c r="P29" s="109">
        <v>2.8299999999999999E-2</v>
      </c>
      <c r="Q29" s="75">
        <v>7588</v>
      </c>
      <c r="R29" s="75">
        <v>15208</v>
      </c>
    </row>
    <row r="30" spans="1:18" ht="15.75" customHeight="1" x14ac:dyDescent="0.2">
      <c r="A30" s="98">
        <f t="shared" si="1"/>
        <v>25</v>
      </c>
      <c r="B30" s="99" t="s">
        <v>57</v>
      </c>
      <c r="C30" s="108">
        <v>17.332000000000001</v>
      </c>
      <c r="D30" s="109">
        <v>13.2</v>
      </c>
      <c r="E30" s="109">
        <v>14.4679</v>
      </c>
      <c r="F30" s="75">
        <v>3310</v>
      </c>
      <c r="G30" s="108">
        <v>100</v>
      </c>
      <c r="H30" s="110">
        <v>1.0627880000000001</v>
      </c>
      <c r="I30" s="75">
        <v>1842</v>
      </c>
      <c r="J30" s="111">
        <v>0</v>
      </c>
      <c r="K30" s="111">
        <v>0</v>
      </c>
      <c r="L30" s="111">
        <v>8000</v>
      </c>
      <c r="M30" s="109">
        <v>4.9999999999999992E-3</v>
      </c>
      <c r="N30" s="75">
        <v>10832</v>
      </c>
      <c r="O30" s="75">
        <v>1200</v>
      </c>
      <c r="P30" s="109">
        <v>2.4899999999999999E-2</v>
      </c>
      <c r="Q30" s="75">
        <v>8091</v>
      </c>
      <c r="R30" s="75">
        <v>24075</v>
      </c>
    </row>
    <row r="31" spans="1:18" x14ac:dyDescent="0.2">
      <c r="A31" s="98">
        <f t="shared" si="1"/>
        <v>26</v>
      </c>
      <c r="B31" s="99" t="s">
        <v>58</v>
      </c>
      <c r="C31" s="108">
        <v>14.368</v>
      </c>
      <c r="D31" s="109">
        <v>13.2</v>
      </c>
      <c r="E31" s="109">
        <v>3.9649999999999999</v>
      </c>
      <c r="F31" s="75">
        <v>752</v>
      </c>
      <c r="G31" s="108">
        <v>100</v>
      </c>
      <c r="H31" s="110">
        <v>1.0627880000000001</v>
      </c>
      <c r="I31" s="75">
        <v>1527</v>
      </c>
      <c r="J31" s="111">
        <v>401.52</v>
      </c>
      <c r="K31" s="111">
        <v>5769</v>
      </c>
      <c r="L31" s="111">
        <v>8000</v>
      </c>
      <c r="M31" s="109">
        <v>4.8999999999999998E-3</v>
      </c>
      <c r="N31" s="75">
        <v>8800</v>
      </c>
      <c r="O31" s="75">
        <v>1200</v>
      </c>
      <c r="P31" s="109">
        <v>2.2099999999999998E-2</v>
      </c>
      <c r="Q31" s="75">
        <v>5953</v>
      </c>
      <c r="R31" s="75">
        <v>22801</v>
      </c>
    </row>
    <row r="32" spans="1:18" x14ac:dyDescent="0.2">
      <c r="A32" s="98">
        <f t="shared" si="1"/>
        <v>27</v>
      </c>
      <c r="B32" s="99" t="s">
        <v>59</v>
      </c>
      <c r="C32" s="108">
        <v>9.2859999999999996</v>
      </c>
      <c r="D32" s="109">
        <v>13.2</v>
      </c>
      <c r="E32" s="109">
        <v>10.801500000000001</v>
      </c>
      <c r="F32" s="75">
        <v>1324</v>
      </c>
      <c r="G32" s="108">
        <v>100</v>
      </c>
      <c r="H32" s="110">
        <v>1.0627880000000001</v>
      </c>
      <c r="I32" s="75">
        <v>987</v>
      </c>
      <c r="J32" s="111">
        <v>780.75</v>
      </c>
      <c r="K32" s="111">
        <v>7250</v>
      </c>
      <c r="L32" s="111">
        <v>8000</v>
      </c>
      <c r="M32" s="109">
        <v>6.1999999999999998E-3</v>
      </c>
      <c r="N32" s="75">
        <v>7196</v>
      </c>
      <c r="O32" s="75">
        <v>1200</v>
      </c>
      <c r="P32" s="109">
        <v>0.03</v>
      </c>
      <c r="Q32" s="75">
        <v>5223</v>
      </c>
      <c r="R32" s="75">
        <v>21980</v>
      </c>
    </row>
    <row r="33" spans="1:18" x14ac:dyDescent="0.2">
      <c r="A33" s="98">
        <f t="shared" si="1"/>
        <v>28</v>
      </c>
      <c r="B33" s="99" t="s">
        <v>60</v>
      </c>
      <c r="C33" s="108">
        <v>24.344000000000001</v>
      </c>
      <c r="D33" s="109">
        <v>13.2</v>
      </c>
      <c r="E33" s="109">
        <v>5.5486000000000004</v>
      </c>
      <c r="F33" s="75">
        <v>1783</v>
      </c>
      <c r="G33" s="108">
        <v>100</v>
      </c>
      <c r="H33" s="110">
        <v>1.0627880000000001</v>
      </c>
      <c r="I33" s="75">
        <v>2587</v>
      </c>
      <c r="J33" s="111">
        <v>640.81000000000006</v>
      </c>
      <c r="K33" s="111">
        <v>15600</v>
      </c>
      <c r="L33" s="111">
        <v>4000</v>
      </c>
      <c r="M33" s="109">
        <v>3.4999999999999996E-3</v>
      </c>
      <c r="N33" s="75">
        <v>5325</v>
      </c>
      <c r="O33" s="75">
        <v>600</v>
      </c>
      <c r="P33" s="109">
        <v>1.6799999999999999E-2</v>
      </c>
      <c r="Q33" s="75">
        <v>3834</v>
      </c>
      <c r="R33" s="75">
        <v>29129</v>
      </c>
    </row>
    <row r="34" spans="1:18" x14ac:dyDescent="0.2">
      <c r="A34" s="98">
        <f t="shared" si="1"/>
        <v>29</v>
      </c>
      <c r="B34" s="99" t="s">
        <v>61</v>
      </c>
      <c r="C34" s="108">
        <v>30.398</v>
      </c>
      <c r="D34" s="109">
        <v>13.2</v>
      </c>
      <c r="E34" s="109">
        <v>12.134499999999999</v>
      </c>
      <c r="F34" s="75">
        <v>4869</v>
      </c>
      <c r="G34" s="108">
        <v>100</v>
      </c>
      <c r="H34" s="110">
        <v>1.0627880000000001</v>
      </c>
      <c r="I34" s="75">
        <v>3231</v>
      </c>
      <c r="J34" s="111">
        <v>276.95999999999998</v>
      </c>
      <c r="K34" s="111">
        <v>8419</v>
      </c>
      <c r="L34" s="111">
        <v>8000</v>
      </c>
      <c r="M34" s="109">
        <v>4.3E-3</v>
      </c>
      <c r="N34" s="75">
        <v>16338</v>
      </c>
      <c r="O34" s="75">
        <v>1200</v>
      </c>
      <c r="P34" s="109">
        <v>2.1699999999999997E-2</v>
      </c>
      <c r="Q34" s="75">
        <v>12367</v>
      </c>
      <c r="R34" s="75">
        <v>45224</v>
      </c>
    </row>
    <row r="35" spans="1:18" x14ac:dyDescent="0.2">
      <c r="A35" s="98">
        <f t="shared" si="1"/>
        <v>30</v>
      </c>
      <c r="B35" s="99" t="s">
        <v>62</v>
      </c>
      <c r="C35" s="108">
        <v>17.343</v>
      </c>
      <c r="D35" s="109">
        <v>13.2</v>
      </c>
      <c r="E35" s="109">
        <v>9.5838000000000001</v>
      </c>
      <c r="F35" s="75">
        <v>2194</v>
      </c>
      <c r="G35" s="108">
        <v>100</v>
      </c>
      <c r="H35" s="110">
        <v>1.0627880000000001</v>
      </c>
      <c r="I35" s="75">
        <v>1843</v>
      </c>
      <c r="J35" s="111">
        <v>0</v>
      </c>
      <c r="K35" s="111">
        <v>0</v>
      </c>
      <c r="L35" s="111">
        <v>8000</v>
      </c>
      <c r="M35" s="109">
        <v>4.3999999999999994E-3</v>
      </c>
      <c r="N35" s="75">
        <v>9538</v>
      </c>
      <c r="O35" s="75">
        <v>1200</v>
      </c>
      <c r="P35" s="109">
        <v>2.6899999999999997E-2</v>
      </c>
      <c r="Q35" s="75">
        <v>8747</v>
      </c>
      <c r="R35" s="75">
        <v>22322</v>
      </c>
    </row>
    <row r="36" spans="1:18" x14ac:dyDescent="0.2">
      <c r="A36" s="98">
        <f t="shared" si="1"/>
        <v>31</v>
      </c>
      <c r="B36" s="99" t="s">
        <v>63</v>
      </c>
      <c r="C36" s="108">
        <v>120.687</v>
      </c>
      <c r="D36" s="109">
        <v>13.2</v>
      </c>
      <c r="E36" s="109">
        <v>45.759500000000003</v>
      </c>
      <c r="F36" s="75">
        <v>72898</v>
      </c>
      <c r="G36" s="108">
        <v>100</v>
      </c>
      <c r="H36" s="110">
        <v>1.0627880000000001</v>
      </c>
      <c r="I36" s="75">
        <v>12826</v>
      </c>
      <c r="J36" s="111">
        <v>180.21</v>
      </c>
      <c r="K36" s="111">
        <v>21749</v>
      </c>
      <c r="L36" s="111">
        <v>2000</v>
      </c>
      <c r="M36" s="109">
        <v>2E-3</v>
      </c>
      <c r="N36" s="75">
        <v>7542</v>
      </c>
      <c r="O36" s="75">
        <v>300</v>
      </c>
      <c r="P36" s="109">
        <v>1.72E-2</v>
      </c>
      <c r="Q36" s="75">
        <v>9730</v>
      </c>
      <c r="R36" s="75">
        <v>124745</v>
      </c>
    </row>
    <row r="37" spans="1:18" x14ac:dyDescent="0.2">
      <c r="A37" s="98">
        <f t="shared" si="1"/>
        <v>32</v>
      </c>
      <c r="B37" s="99" t="s">
        <v>64</v>
      </c>
      <c r="C37" s="108">
        <v>21.393999999999998</v>
      </c>
      <c r="D37" s="109">
        <v>13.2</v>
      </c>
      <c r="E37" s="109">
        <v>1.5616000000000001</v>
      </c>
      <c r="F37" s="75">
        <v>441</v>
      </c>
      <c r="G37" s="108">
        <v>100</v>
      </c>
      <c r="H37" s="110">
        <v>1.0627880000000001</v>
      </c>
      <c r="I37" s="75">
        <v>2274</v>
      </c>
      <c r="J37" s="111">
        <v>380.2</v>
      </c>
      <c r="K37" s="111">
        <v>8134</v>
      </c>
      <c r="L37" s="111">
        <v>4000</v>
      </c>
      <c r="M37" s="109">
        <v>3.1999999999999997E-3</v>
      </c>
      <c r="N37" s="75">
        <v>4279</v>
      </c>
      <c r="O37" s="75">
        <v>600</v>
      </c>
      <c r="P37" s="109">
        <v>2.2199999999999998E-2</v>
      </c>
      <c r="Q37" s="75">
        <v>4452</v>
      </c>
      <c r="R37" s="75">
        <v>19580</v>
      </c>
    </row>
    <row r="38" spans="1:18" x14ac:dyDescent="0.2">
      <c r="A38" s="98">
        <f t="shared" si="1"/>
        <v>33</v>
      </c>
      <c r="B38" s="99" t="s">
        <v>65</v>
      </c>
      <c r="C38" s="108">
        <v>22.149000000000001</v>
      </c>
      <c r="D38" s="109">
        <v>13.2</v>
      </c>
      <c r="E38" s="109">
        <v>14.8649</v>
      </c>
      <c r="F38" s="75">
        <v>4346</v>
      </c>
      <c r="G38" s="108">
        <v>100</v>
      </c>
      <c r="H38" s="110">
        <v>1.0627880000000001</v>
      </c>
      <c r="I38" s="75">
        <v>2354</v>
      </c>
      <c r="J38" s="111">
        <v>0</v>
      </c>
      <c r="K38" s="111">
        <v>0</v>
      </c>
      <c r="L38" s="111">
        <v>8000</v>
      </c>
      <c r="M38" s="109">
        <v>5.5999999999999991E-3</v>
      </c>
      <c r="N38" s="75">
        <v>15503</v>
      </c>
      <c r="O38" s="75">
        <v>1200</v>
      </c>
      <c r="P38" s="109">
        <v>2.6799999999999997E-2</v>
      </c>
      <c r="Q38" s="75">
        <v>11129</v>
      </c>
      <c r="R38" s="75">
        <v>33332</v>
      </c>
    </row>
    <row r="39" spans="1:18" x14ac:dyDescent="0.2">
      <c r="A39" s="98">
        <f t="shared" si="1"/>
        <v>34</v>
      </c>
      <c r="B39" s="99" t="s">
        <v>66</v>
      </c>
      <c r="C39" s="108">
        <v>12.914999999999999</v>
      </c>
      <c r="D39" s="109">
        <v>13.2</v>
      </c>
      <c r="E39" s="109">
        <v>25.827400000000001</v>
      </c>
      <c r="F39" s="75">
        <v>4403</v>
      </c>
      <c r="G39" s="108">
        <v>100</v>
      </c>
      <c r="H39" s="110">
        <v>1.0627880000000001</v>
      </c>
      <c r="I39" s="75">
        <v>1373</v>
      </c>
      <c r="J39" s="111">
        <v>0</v>
      </c>
      <c r="K39" s="111">
        <v>0</v>
      </c>
      <c r="L39" s="111">
        <v>8000</v>
      </c>
      <c r="M39" s="109">
        <v>5.4999999999999997E-3</v>
      </c>
      <c r="N39" s="75">
        <v>8878</v>
      </c>
      <c r="O39" s="75">
        <v>1200</v>
      </c>
      <c r="P39" s="109">
        <v>3.0999999999999996E-2</v>
      </c>
      <c r="Q39" s="75">
        <v>7506</v>
      </c>
      <c r="R39" s="75">
        <v>22160</v>
      </c>
    </row>
    <row r="40" spans="1:18" x14ac:dyDescent="0.2">
      <c r="A40" s="98">
        <f t="shared" si="1"/>
        <v>35</v>
      </c>
      <c r="B40" s="99" t="s">
        <v>67</v>
      </c>
      <c r="C40" s="108">
        <v>29.132999999999999</v>
      </c>
      <c r="D40" s="109">
        <v>13.2</v>
      </c>
      <c r="E40" s="109">
        <v>3.1777000000000002</v>
      </c>
      <c r="F40" s="75">
        <v>1222</v>
      </c>
      <c r="G40" s="108">
        <v>100</v>
      </c>
      <c r="H40" s="110">
        <v>1.0627880000000001</v>
      </c>
      <c r="I40" s="75">
        <v>3096</v>
      </c>
      <c r="J40" s="111">
        <v>479.63</v>
      </c>
      <c r="K40" s="111">
        <v>13973</v>
      </c>
      <c r="L40" s="111">
        <v>4000</v>
      </c>
      <c r="M40" s="109">
        <v>2.9999999999999996E-3</v>
      </c>
      <c r="N40" s="75">
        <v>5462</v>
      </c>
      <c r="O40" s="75">
        <v>600</v>
      </c>
      <c r="P40" s="109">
        <v>1.8099999999999998E-2</v>
      </c>
      <c r="Q40" s="75">
        <v>4943</v>
      </c>
      <c r="R40" s="75">
        <v>28696</v>
      </c>
    </row>
    <row r="41" spans="1:18" x14ac:dyDescent="0.2">
      <c r="A41" s="98">
        <f t="shared" si="1"/>
        <v>36</v>
      </c>
      <c r="B41" s="99" t="s">
        <v>68</v>
      </c>
      <c r="C41" s="108">
        <v>39.447000000000003</v>
      </c>
      <c r="D41" s="109">
        <v>13.2</v>
      </c>
      <c r="E41" s="109">
        <v>13.693099999999999</v>
      </c>
      <c r="F41" s="75">
        <v>7130</v>
      </c>
      <c r="G41" s="108">
        <v>100</v>
      </c>
      <c r="H41" s="110">
        <v>1.0627880000000001</v>
      </c>
      <c r="I41" s="75">
        <v>4192</v>
      </c>
      <c r="J41" s="111">
        <v>463.53000000000003</v>
      </c>
      <c r="K41" s="111">
        <v>18285</v>
      </c>
      <c r="L41" s="111">
        <v>4000</v>
      </c>
      <c r="M41" s="109">
        <v>3.5999999999999999E-3</v>
      </c>
      <c r="N41" s="75">
        <v>8875</v>
      </c>
      <c r="O41" s="75">
        <v>600</v>
      </c>
      <c r="P41" s="109">
        <v>2.2199999999999998E-2</v>
      </c>
      <c r="Q41" s="75">
        <v>8209</v>
      </c>
      <c r="R41" s="75">
        <v>46691</v>
      </c>
    </row>
    <row r="42" spans="1:18" x14ac:dyDescent="0.2">
      <c r="A42" s="98">
        <f t="shared" si="1"/>
        <v>37</v>
      </c>
      <c r="B42" s="99" t="s">
        <v>69</v>
      </c>
      <c r="C42" s="108">
        <v>10.224</v>
      </c>
      <c r="D42" s="109">
        <v>13.2</v>
      </c>
      <c r="E42" s="109">
        <v>5.8018999999999998</v>
      </c>
      <c r="F42" s="75">
        <v>783</v>
      </c>
      <c r="G42" s="108">
        <v>100</v>
      </c>
      <c r="H42" s="110">
        <v>1.0627880000000001</v>
      </c>
      <c r="I42" s="75">
        <v>1087</v>
      </c>
      <c r="J42" s="111">
        <v>0</v>
      </c>
      <c r="K42" s="111">
        <v>0</v>
      </c>
      <c r="L42" s="111">
        <v>8000</v>
      </c>
      <c r="M42" s="109">
        <v>3.5999999999999999E-3</v>
      </c>
      <c r="N42" s="75">
        <v>4601</v>
      </c>
      <c r="O42" s="75">
        <v>1200</v>
      </c>
      <c r="P42" s="109">
        <v>3.5899999999999994E-2</v>
      </c>
      <c r="Q42" s="75">
        <v>6882</v>
      </c>
      <c r="R42" s="75">
        <v>13353</v>
      </c>
    </row>
    <row r="43" spans="1:18" x14ac:dyDescent="0.2">
      <c r="A43" s="98">
        <f t="shared" si="1"/>
        <v>38</v>
      </c>
      <c r="B43" s="99" t="s">
        <v>70</v>
      </c>
      <c r="C43" s="108">
        <v>11.035</v>
      </c>
      <c r="D43" s="109">
        <v>13.2</v>
      </c>
      <c r="E43" s="109">
        <v>14.794499999999999</v>
      </c>
      <c r="F43" s="75">
        <v>2155</v>
      </c>
      <c r="G43" s="108">
        <v>100</v>
      </c>
      <c r="H43" s="110">
        <v>1.0627880000000001</v>
      </c>
      <c r="I43" s="75">
        <v>1173</v>
      </c>
      <c r="J43" s="111">
        <v>0</v>
      </c>
      <c r="K43" s="111">
        <v>0</v>
      </c>
      <c r="L43" s="111">
        <v>8000</v>
      </c>
      <c r="M43" s="109">
        <v>4.5999999999999999E-3</v>
      </c>
      <c r="N43" s="75">
        <v>6345</v>
      </c>
      <c r="O43" s="75">
        <v>1200</v>
      </c>
      <c r="P43" s="109">
        <v>2.5599999999999998E-2</v>
      </c>
      <c r="Q43" s="75">
        <v>5296</v>
      </c>
      <c r="R43" s="75">
        <v>14969</v>
      </c>
    </row>
    <row r="44" spans="1:18" x14ac:dyDescent="0.2">
      <c r="A44" s="98">
        <f t="shared" si="1"/>
        <v>39</v>
      </c>
      <c r="B44" s="99" t="s">
        <v>71</v>
      </c>
      <c r="C44" s="108">
        <v>21.077999999999999</v>
      </c>
      <c r="D44" s="109">
        <v>13.2</v>
      </c>
      <c r="E44" s="109">
        <v>8.1120000000000001</v>
      </c>
      <c r="F44" s="75">
        <v>2257</v>
      </c>
      <c r="G44" s="108">
        <v>100</v>
      </c>
      <c r="H44" s="110">
        <v>1.0627880000000001</v>
      </c>
      <c r="I44" s="75">
        <v>2240</v>
      </c>
      <c r="J44" s="111">
        <v>2725.16</v>
      </c>
      <c r="K44" s="111">
        <v>57441</v>
      </c>
      <c r="L44" s="111">
        <v>8000</v>
      </c>
      <c r="M44" s="109">
        <v>3.1999999999999997E-3</v>
      </c>
      <c r="N44" s="75">
        <v>8431</v>
      </c>
      <c r="O44" s="75">
        <v>1200</v>
      </c>
      <c r="P44" s="109">
        <v>2.2599999999999999E-2</v>
      </c>
      <c r="Q44" s="75">
        <v>8931</v>
      </c>
      <c r="R44" s="75">
        <v>79300</v>
      </c>
    </row>
    <row r="45" spans="1:18" x14ac:dyDescent="0.2">
      <c r="A45" s="98">
        <f t="shared" si="1"/>
        <v>40</v>
      </c>
      <c r="B45" s="99" t="s">
        <v>72</v>
      </c>
      <c r="C45" s="108">
        <v>30.9</v>
      </c>
      <c r="D45" s="109">
        <v>13.2</v>
      </c>
      <c r="E45" s="109">
        <v>3.8835000000000002</v>
      </c>
      <c r="F45" s="75">
        <v>1584</v>
      </c>
      <c r="G45" s="108">
        <v>100</v>
      </c>
      <c r="H45" s="110">
        <v>1.0627880000000001</v>
      </c>
      <c r="I45" s="75">
        <v>3284</v>
      </c>
      <c r="J45" s="111">
        <v>0</v>
      </c>
      <c r="K45" s="111">
        <v>0</v>
      </c>
      <c r="L45" s="111">
        <v>2000</v>
      </c>
      <c r="M45" s="109">
        <v>2.8999999999999998E-3</v>
      </c>
      <c r="N45" s="75">
        <v>2800</v>
      </c>
      <c r="O45" s="75">
        <v>300</v>
      </c>
      <c r="P45" s="109">
        <v>1.7899999999999999E-2</v>
      </c>
      <c r="Q45" s="75">
        <v>2593</v>
      </c>
      <c r="R45" s="75">
        <v>10261</v>
      </c>
    </row>
    <row r="46" spans="1:18" x14ac:dyDescent="0.2">
      <c r="A46" s="98">
        <f t="shared" si="1"/>
        <v>41</v>
      </c>
      <c r="B46" s="99" t="s">
        <v>73</v>
      </c>
      <c r="C46" s="108">
        <v>16.998999999999999</v>
      </c>
      <c r="D46" s="109">
        <v>13.2</v>
      </c>
      <c r="E46" s="109">
        <v>3.3201999999999998</v>
      </c>
      <c r="F46" s="75">
        <v>745</v>
      </c>
      <c r="G46" s="108">
        <v>100</v>
      </c>
      <c r="H46" s="110">
        <v>1.0627880000000001</v>
      </c>
      <c r="I46" s="75">
        <v>1807</v>
      </c>
      <c r="J46" s="111">
        <v>0</v>
      </c>
      <c r="K46" s="111">
        <v>0</v>
      </c>
      <c r="L46" s="111">
        <v>8000</v>
      </c>
      <c r="M46" s="109">
        <v>4.1999999999999997E-3</v>
      </c>
      <c r="N46" s="75">
        <v>8924</v>
      </c>
      <c r="O46" s="75">
        <v>1200</v>
      </c>
      <c r="P46" s="109">
        <v>2.5599999999999998E-2</v>
      </c>
      <c r="Q46" s="75">
        <v>8159</v>
      </c>
      <c r="R46" s="75">
        <v>19635</v>
      </c>
    </row>
    <row r="47" spans="1:18" x14ac:dyDescent="0.2">
      <c r="A47" s="98">
        <f t="shared" si="1"/>
        <v>42</v>
      </c>
      <c r="B47" s="99" t="s">
        <v>74</v>
      </c>
      <c r="C47" s="108">
        <v>15.12</v>
      </c>
      <c r="D47" s="109">
        <v>13.2</v>
      </c>
      <c r="E47" s="109">
        <v>21.64</v>
      </c>
      <c r="F47" s="75">
        <v>4319</v>
      </c>
      <c r="G47" s="108">
        <v>100</v>
      </c>
      <c r="H47" s="110">
        <v>1.0627880000000001</v>
      </c>
      <c r="I47" s="75">
        <v>1607</v>
      </c>
      <c r="J47" s="111">
        <v>0</v>
      </c>
      <c r="K47" s="111">
        <v>0</v>
      </c>
      <c r="L47" s="111">
        <v>8000</v>
      </c>
      <c r="M47" s="109">
        <v>2.9999999999999996E-3</v>
      </c>
      <c r="N47" s="75">
        <v>5670</v>
      </c>
      <c r="O47" s="75">
        <v>1200</v>
      </c>
      <c r="P47" s="109">
        <v>2.6299999999999997E-2</v>
      </c>
      <c r="Q47" s="75">
        <v>7456</v>
      </c>
      <c r="R47" s="75">
        <v>19052</v>
      </c>
    </row>
    <row r="48" spans="1:18" x14ac:dyDescent="0.2">
      <c r="A48" s="98"/>
      <c r="B48" s="112" t="s">
        <v>188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11"/>
      <c r="P48" s="111"/>
      <c r="Q48" s="108"/>
      <c r="R48" s="108"/>
    </row>
    <row r="49" spans="1:18" ht="17.25" customHeight="1" x14ac:dyDescent="0.2">
      <c r="A49" s="101"/>
      <c r="B49" s="102" t="s">
        <v>136</v>
      </c>
      <c r="C49" s="108">
        <v>1881.8419999999999</v>
      </c>
      <c r="D49" s="108"/>
      <c r="E49" s="108"/>
      <c r="F49" s="75">
        <v>375471</v>
      </c>
      <c r="G49" s="108"/>
      <c r="H49" s="75"/>
      <c r="I49" s="75">
        <v>108743</v>
      </c>
      <c r="J49" s="108"/>
      <c r="K49" s="100">
        <v>1084759</v>
      </c>
      <c r="L49" s="100"/>
      <c r="M49" s="100"/>
      <c r="N49" s="75">
        <v>505755</v>
      </c>
      <c r="O49" s="100"/>
      <c r="P49" s="100"/>
      <c r="Q49" s="75">
        <v>380017</v>
      </c>
      <c r="R49" s="75">
        <v>2454745</v>
      </c>
    </row>
    <row r="50" spans="1:18" ht="17.25" customHeight="1" x14ac:dyDescent="0.2">
      <c r="B50" s="207" t="s">
        <v>240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</row>
  </sheetData>
  <mergeCells count="20">
    <mergeCell ref="A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B50:P50"/>
    <mergeCell ref="R3:R4"/>
  </mergeCells>
  <pageMargins left="0.11811023622047245" right="0.11811023622047245" top="0.74803149606299213" bottom="0.74803149606299213" header="0.31496062992125984" footer="0.31496062992125984"/>
  <pageSetup paperSize="8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49"/>
  <sheetViews>
    <sheetView view="pageBreakPreview" zoomScale="80" workbookViewId="0">
      <pane xSplit="2" ySplit="3" topLeftCell="C16" activePane="bottomRight" state="frozen"/>
      <selection activeCell="F61" sqref="F61"/>
      <selection pane="topRight"/>
      <selection pane="bottomLeft"/>
      <selection pane="bottomRight" activeCell="B49" sqref="B49:N49"/>
    </sheetView>
  </sheetViews>
  <sheetFormatPr defaultColWidth="8.7109375" defaultRowHeight="12.75" x14ac:dyDescent="0.2"/>
  <cols>
    <col min="1" max="1" width="4.28515625" style="90" customWidth="1"/>
    <col min="2" max="2" width="36" style="91" customWidth="1"/>
    <col min="3" max="3" width="11.28515625" style="106" customWidth="1"/>
    <col min="4" max="4" width="11.7109375" style="106" customWidth="1"/>
    <col min="5" max="6" width="16.42578125" style="106" customWidth="1"/>
    <col min="7" max="7" width="14.7109375" style="106" customWidth="1"/>
    <col min="8" max="8" width="12.85546875" style="106" customWidth="1"/>
    <col min="9" max="9" width="11.7109375" style="106" hidden="1" customWidth="1"/>
    <col min="10" max="10" width="13.28515625" style="106" customWidth="1"/>
    <col min="11" max="11" width="10.5703125" style="106" customWidth="1"/>
    <col min="12" max="12" width="12.7109375" style="106" customWidth="1"/>
    <col min="13" max="13" width="9.28515625" style="106" customWidth="1"/>
    <col min="14" max="14" width="14.7109375" style="106" customWidth="1"/>
    <col min="15" max="16384" width="8.7109375" style="90"/>
  </cols>
  <sheetData>
    <row r="2" spans="1:14" ht="30" customHeight="1" x14ac:dyDescent="0.2">
      <c r="A2" s="218" t="s">
        <v>198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92" customFormat="1" ht="99" customHeight="1" x14ac:dyDescent="0.2">
      <c r="A3" s="93" t="s">
        <v>26</v>
      </c>
      <c r="B3" s="93" t="s">
        <v>239</v>
      </c>
      <c r="C3" s="94" t="s">
        <v>199</v>
      </c>
      <c r="D3" s="94" t="s">
        <v>152</v>
      </c>
      <c r="E3" s="94" t="s">
        <v>200</v>
      </c>
      <c r="F3" s="94" t="s">
        <v>201</v>
      </c>
      <c r="G3" s="94" t="s">
        <v>202</v>
      </c>
      <c r="H3" s="94" t="s">
        <v>203</v>
      </c>
      <c r="I3" s="94"/>
      <c r="J3" s="94" t="s">
        <v>204</v>
      </c>
      <c r="K3" s="94" t="s">
        <v>205</v>
      </c>
      <c r="L3" s="94" t="s">
        <v>206</v>
      </c>
      <c r="M3" s="94" t="s">
        <v>207</v>
      </c>
      <c r="N3" s="94" t="s">
        <v>208</v>
      </c>
    </row>
    <row r="4" spans="1:14" s="96" customFormat="1" ht="22.5" customHeight="1" x14ac:dyDescent="0.2">
      <c r="A4" s="97">
        <v>1</v>
      </c>
      <c r="B4" s="97">
        <v>2</v>
      </c>
      <c r="C4" s="97">
        <v>3</v>
      </c>
      <c r="D4" s="97">
        <v>4</v>
      </c>
      <c r="E4" s="97">
        <v>5</v>
      </c>
      <c r="F4" s="97" t="s">
        <v>153</v>
      </c>
      <c r="G4" s="97">
        <v>7</v>
      </c>
      <c r="H4" s="97" t="s">
        <v>209</v>
      </c>
      <c r="I4" s="97"/>
      <c r="J4" s="97">
        <v>9</v>
      </c>
      <c r="K4" s="97">
        <v>10</v>
      </c>
      <c r="L4" s="97">
        <v>11</v>
      </c>
      <c r="M4" s="97">
        <v>12</v>
      </c>
      <c r="N4" s="97" t="s">
        <v>210</v>
      </c>
    </row>
    <row r="5" spans="1:14" x14ac:dyDescent="0.2">
      <c r="A5" s="98">
        <v>1</v>
      </c>
      <c r="B5" s="99" t="s">
        <v>33</v>
      </c>
      <c r="C5" s="75">
        <v>68900</v>
      </c>
      <c r="D5" s="75">
        <v>0</v>
      </c>
      <c r="E5" s="75">
        <v>75873</v>
      </c>
      <c r="F5" s="75">
        <v>144773</v>
      </c>
      <c r="G5" s="75">
        <v>267742</v>
      </c>
      <c r="H5" s="75">
        <v>412515</v>
      </c>
      <c r="I5" s="75"/>
      <c r="J5" s="75"/>
      <c r="K5" s="75">
        <v>15</v>
      </c>
      <c r="L5" s="75">
        <v>5</v>
      </c>
      <c r="M5" s="111">
        <v>28.52</v>
      </c>
      <c r="N5" s="111">
        <v>48.519999999999996</v>
      </c>
    </row>
    <row r="6" spans="1:14" x14ac:dyDescent="0.2">
      <c r="A6" s="98">
        <f t="shared" ref="A6:A10" si="0">A5+1</f>
        <v>2</v>
      </c>
      <c r="B6" s="99" t="s">
        <v>34</v>
      </c>
      <c r="C6" s="75">
        <v>48990</v>
      </c>
      <c r="D6" s="75">
        <v>0</v>
      </c>
      <c r="E6" s="75">
        <v>79767</v>
      </c>
      <c r="F6" s="75">
        <v>128757</v>
      </c>
      <c r="G6" s="75">
        <v>190375</v>
      </c>
      <c r="H6" s="75">
        <v>319132</v>
      </c>
      <c r="I6" s="75"/>
      <c r="J6" s="75"/>
      <c r="K6" s="75">
        <v>15</v>
      </c>
      <c r="L6" s="75">
        <v>5</v>
      </c>
      <c r="M6" s="111">
        <v>5.07</v>
      </c>
      <c r="N6" s="111">
        <v>25.07</v>
      </c>
    </row>
    <row r="7" spans="1:14" x14ac:dyDescent="0.2">
      <c r="A7" s="98">
        <f t="shared" si="0"/>
        <v>3</v>
      </c>
      <c r="B7" s="99" t="s">
        <v>35</v>
      </c>
      <c r="C7" s="75">
        <v>55548</v>
      </c>
      <c r="D7" s="75">
        <v>0</v>
      </c>
      <c r="E7" s="75">
        <v>33597</v>
      </c>
      <c r="F7" s="75">
        <v>89145</v>
      </c>
      <c r="G7" s="75">
        <v>215861</v>
      </c>
      <c r="H7" s="75">
        <v>305006</v>
      </c>
      <c r="I7" s="75"/>
      <c r="J7" s="75"/>
      <c r="K7" s="75">
        <v>15</v>
      </c>
      <c r="L7" s="75">
        <v>5</v>
      </c>
      <c r="M7" s="111">
        <v>35.06</v>
      </c>
      <c r="N7" s="111">
        <v>55.06</v>
      </c>
    </row>
    <row r="8" spans="1:14" x14ac:dyDescent="0.2">
      <c r="A8" s="98">
        <f t="shared" si="0"/>
        <v>4</v>
      </c>
      <c r="B8" s="99" t="s">
        <v>36</v>
      </c>
      <c r="C8" s="75">
        <v>62390</v>
      </c>
      <c r="D8" s="75">
        <v>0</v>
      </c>
      <c r="E8" s="75">
        <v>136598</v>
      </c>
      <c r="F8" s="75">
        <v>198988</v>
      </c>
      <c r="G8" s="75">
        <v>242449</v>
      </c>
      <c r="H8" s="75">
        <v>441437</v>
      </c>
      <c r="I8" s="75"/>
      <c r="J8" s="75"/>
      <c r="K8" s="75">
        <v>15</v>
      </c>
      <c r="L8" s="75">
        <v>5</v>
      </c>
      <c r="M8" s="111">
        <v>6.49</v>
      </c>
      <c r="N8" s="111">
        <v>26.490000000000002</v>
      </c>
    </row>
    <row r="9" spans="1:14" x14ac:dyDescent="0.2">
      <c r="A9" s="98">
        <f t="shared" si="0"/>
        <v>5</v>
      </c>
      <c r="B9" s="99" t="s">
        <v>37</v>
      </c>
      <c r="C9" s="75">
        <v>0</v>
      </c>
      <c r="D9" s="75">
        <v>0</v>
      </c>
      <c r="E9" s="75">
        <v>232653</v>
      </c>
      <c r="F9" s="75">
        <v>232653</v>
      </c>
      <c r="G9" s="75">
        <v>0</v>
      </c>
      <c r="H9" s="75">
        <v>232653</v>
      </c>
      <c r="I9" s="75"/>
      <c r="J9" s="75"/>
      <c r="K9" s="75">
        <v>15</v>
      </c>
      <c r="L9" s="75">
        <v>5</v>
      </c>
      <c r="M9" s="111">
        <v>0</v>
      </c>
      <c r="N9" s="111">
        <v>20</v>
      </c>
    </row>
    <row r="10" spans="1:14" x14ac:dyDescent="0.2">
      <c r="A10" s="98">
        <f t="shared" si="0"/>
        <v>6</v>
      </c>
      <c r="B10" s="99" t="s">
        <v>38</v>
      </c>
      <c r="C10" s="75">
        <v>83649</v>
      </c>
      <c r="D10" s="75">
        <v>200851</v>
      </c>
      <c r="E10" s="75">
        <v>417237</v>
      </c>
      <c r="F10" s="75">
        <v>701737</v>
      </c>
      <c r="G10" s="75">
        <v>325057</v>
      </c>
      <c r="H10" s="75">
        <v>1026794</v>
      </c>
      <c r="I10" s="75"/>
      <c r="J10" s="75"/>
      <c r="K10" s="75">
        <v>15</v>
      </c>
      <c r="L10" s="75">
        <v>5</v>
      </c>
      <c r="M10" s="111">
        <v>4.7700000000000005</v>
      </c>
      <c r="N10" s="111">
        <v>24.77</v>
      </c>
    </row>
    <row r="11" spans="1:14" x14ac:dyDescent="0.2">
      <c r="A11" s="98">
        <f t="shared" ref="A11:A46" si="1">A10+1</f>
        <v>7</v>
      </c>
      <c r="B11" s="99" t="s">
        <v>39</v>
      </c>
      <c r="C11" s="75">
        <v>66158</v>
      </c>
      <c r="D11" s="75">
        <v>0</v>
      </c>
      <c r="E11" s="75">
        <v>75183</v>
      </c>
      <c r="F11" s="75">
        <v>141341</v>
      </c>
      <c r="G11" s="75">
        <v>257087</v>
      </c>
      <c r="H11" s="75">
        <v>398428</v>
      </c>
      <c r="I11" s="75"/>
      <c r="J11" s="75"/>
      <c r="K11" s="75">
        <v>15</v>
      </c>
      <c r="L11" s="75">
        <v>5</v>
      </c>
      <c r="M11" s="111">
        <v>43.56</v>
      </c>
      <c r="N11" s="111">
        <v>63.56</v>
      </c>
    </row>
    <row r="12" spans="1:14" x14ac:dyDescent="0.2">
      <c r="A12" s="98">
        <f t="shared" si="1"/>
        <v>8</v>
      </c>
      <c r="B12" s="99" t="s">
        <v>40</v>
      </c>
      <c r="C12" s="75">
        <v>46840</v>
      </c>
      <c r="D12" s="75">
        <v>9301</v>
      </c>
      <c r="E12" s="75">
        <v>133452</v>
      </c>
      <c r="F12" s="75">
        <v>189593</v>
      </c>
      <c r="G12" s="75">
        <v>182021</v>
      </c>
      <c r="H12" s="75">
        <v>371614</v>
      </c>
      <c r="I12" s="75"/>
      <c r="J12" s="75"/>
      <c r="K12" s="75">
        <v>15</v>
      </c>
      <c r="L12" s="75">
        <v>5</v>
      </c>
      <c r="M12" s="111">
        <v>8.31</v>
      </c>
      <c r="N12" s="111">
        <v>28.310000000000002</v>
      </c>
    </row>
    <row r="13" spans="1:14" x14ac:dyDescent="0.2">
      <c r="A13" s="98">
        <f t="shared" si="1"/>
        <v>9</v>
      </c>
      <c r="B13" s="99" t="s">
        <v>41</v>
      </c>
      <c r="C13" s="75">
        <v>137285</v>
      </c>
      <c r="D13" s="75">
        <v>0</v>
      </c>
      <c r="E13" s="75">
        <v>112090</v>
      </c>
      <c r="F13" s="75">
        <v>249375</v>
      </c>
      <c r="G13" s="75">
        <v>326978</v>
      </c>
      <c r="H13" s="75">
        <v>576353</v>
      </c>
      <c r="I13" s="75"/>
      <c r="J13" s="75"/>
      <c r="K13" s="75">
        <v>15</v>
      </c>
      <c r="L13" s="75">
        <v>5</v>
      </c>
      <c r="M13" s="111">
        <v>63.63</v>
      </c>
      <c r="N13" s="111">
        <v>83.63</v>
      </c>
    </row>
    <row r="14" spans="1:14" x14ac:dyDescent="0.2">
      <c r="A14" s="98">
        <f t="shared" si="1"/>
        <v>10</v>
      </c>
      <c r="B14" s="99" t="s">
        <v>42</v>
      </c>
      <c r="C14" s="75">
        <v>112189</v>
      </c>
      <c r="D14" s="75">
        <v>0</v>
      </c>
      <c r="E14" s="75">
        <v>137743</v>
      </c>
      <c r="F14" s="75">
        <v>249932</v>
      </c>
      <c r="G14" s="75">
        <v>435964</v>
      </c>
      <c r="H14" s="75">
        <v>685896</v>
      </c>
      <c r="I14" s="75"/>
      <c r="J14" s="75"/>
      <c r="K14" s="75">
        <v>15</v>
      </c>
      <c r="L14" s="75">
        <v>5</v>
      </c>
      <c r="M14" s="111">
        <v>61.4</v>
      </c>
      <c r="N14" s="111">
        <v>81.400000000000006</v>
      </c>
    </row>
    <row r="15" spans="1:14" x14ac:dyDescent="0.2">
      <c r="A15" s="98">
        <f t="shared" si="1"/>
        <v>11</v>
      </c>
      <c r="B15" s="99" t="s">
        <v>43</v>
      </c>
      <c r="C15" s="75">
        <v>80838</v>
      </c>
      <c r="D15" s="75">
        <v>0</v>
      </c>
      <c r="E15" s="75">
        <v>112913</v>
      </c>
      <c r="F15" s="75">
        <v>193751</v>
      </c>
      <c r="G15" s="75">
        <v>314134</v>
      </c>
      <c r="H15" s="75">
        <v>507885</v>
      </c>
      <c r="I15" s="75"/>
      <c r="J15" s="75"/>
      <c r="K15" s="75">
        <v>15</v>
      </c>
      <c r="L15" s="75">
        <v>5</v>
      </c>
      <c r="M15" s="111">
        <v>43.39</v>
      </c>
      <c r="N15" s="111">
        <v>63.39</v>
      </c>
    </row>
    <row r="16" spans="1:14" x14ac:dyDescent="0.2">
      <c r="A16" s="98">
        <f t="shared" si="1"/>
        <v>12</v>
      </c>
      <c r="B16" s="99" t="s">
        <v>44</v>
      </c>
      <c r="C16" s="75">
        <v>50293</v>
      </c>
      <c r="D16" s="75">
        <v>0</v>
      </c>
      <c r="E16" s="75">
        <v>48607</v>
      </c>
      <c r="F16" s="75">
        <v>98900</v>
      </c>
      <c r="G16" s="75">
        <v>195437</v>
      </c>
      <c r="H16" s="75">
        <v>294337</v>
      </c>
      <c r="I16" s="75"/>
      <c r="J16" s="75"/>
      <c r="K16" s="75">
        <v>15</v>
      </c>
      <c r="L16" s="75">
        <v>5</v>
      </c>
      <c r="M16" s="111">
        <v>32.590000000000003</v>
      </c>
      <c r="N16" s="111">
        <v>52.59</v>
      </c>
    </row>
    <row r="17" spans="1:14" x14ac:dyDescent="0.2">
      <c r="A17" s="98">
        <f t="shared" si="1"/>
        <v>13</v>
      </c>
      <c r="B17" s="99" t="s">
        <v>45</v>
      </c>
      <c r="C17" s="75">
        <v>30031</v>
      </c>
      <c r="D17" s="75">
        <v>5085</v>
      </c>
      <c r="E17" s="75">
        <v>8454</v>
      </c>
      <c r="F17" s="75">
        <v>43570</v>
      </c>
      <c r="G17" s="75">
        <v>116701</v>
      </c>
      <c r="H17" s="75">
        <v>160271</v>
      </c>
      <c r="I17" s="75"/>
      <c r="J17" s="75"/>
      <c r="K17" s="75">
        <v>15</v>
      </c>
      <c r="L17" s="75">
        <v>5</v>
      </c>
      <c r="M17" s="111">
        <v>16.97</v>
      </c>
      <c r="N17" s="111">
        <v>36.97</v>
      </c>
    </row>
    <row r="18" spans="1:14" x14ac:dyDescent="0.2">
      <c r="A18" s="98">
        <f t="shared" si="1"/>
        <v>14</v>
      </c>
      <c r="B18" s="99" t="s">
        <v>46</v>
      </c>
      <c r="C18" s="75">
        <v>215367</v>
      </c>
      <c r="D18" s="75">
        <v>0</v>
      </c>
      <c r="E18" s="75">
        <v>23005</v>
      </c>
      <c r="F18" s="75">
        <v>238372</v>
      </c>
      <c r="G18" s="75">
        <v>138312</v>
      </c>
      <c r="H18" s="75">
        <v>376684</v>
      </c>
      <c r="I18" s="75"/>
      <c r="J18" s="75">
        <v>15</v>
      </c>
      <c r="K18" s="75">
        <v>5</v>
      </c>
      <c r="L18" s="75">
        <v>5</v>
      </c>
      <c r="M18" s="111">
        <v>59.65</v>
      </c>
      <c r="N18" s="111">
        <v>69.650000000000006</v>
      </c>
    </row>
    <row r="19" spans="1:14" x14ac:dyDescent="0.2">
      <c r="A19" s="98">
        <f t="shared" si="1"/>
        <v>15</v>
      </c>
      <c r="B19" s="99" t="s">
        <v>47</v>
      </c>
      <c r="C19" s="75">
        <v>258509</v>
      </c>
      <c r="D19" s="75">
        <v>0</v>
      </c>
      <c r="E19" s="75">
        <v>23820</v>
      </c>
      <c r="F19" s="75">
        <v>282329</v>
      </c>
      <c r="G19" s="75">
        <v>117495</v>
      </c>
      <c r="H19" s="75">
        <v>399824</v>
      </c>
      <c r="I19" s="75"/>
      <c r="J19" s="75">
        <v>15</v>
      </c>
      <c r="K19" s="75">
        <v>5</v>
      </c>
      <c r="L19" s="75">
        <v>5</v>
      </c>
      <c r="M19" s="111">
        <v>59.65</v>
      </c>
      <c r="N19" s="111">
        <v>69.650000000000006</v>
      </c>
    </row>
    <row r="20" spans="1:14" x14ac:dyDescent="0.2">
      <c r="A20" s="98">
        <f t="shared" si="1"/>
        <v>16</v>
      </c>
      <c r="B20" s="99" t="s">
        <v>48</v>
      </c>
      <c r="C20" s="75">
        <v>167909</v>
      </c>
      <c r="D20" s="75">
        <v>0</v>
      </c>
      <c r="E20" s="75">
        <v>20308</v>
      </c>
      <c r="F20" s="75">
        <v>188217</v>
      </c>
      <c r="G20" s="75">
        <v>78769</v>
      </c>
      <c r="H20" s="75">
        <v>266986</v>
      </c>
      <c r="I20" s="75"/>
      <c r="J20" s="75">
        <v>15</v>
      </c>
      <c r="K20" s="75">
        <v>5</v>
      </c>
      <c r="L20" s="75">
        <v>5</v>
      </c>
      <c r="M20" s="111">
        <v>59.65</v>
      </c>
      <c r="N20" s="111">
        <v>69.650000000000006</v>
      </c>
    </row>
    <row r="21" spans="1:14" x14ac:dyDescent="0.2">
      <c r="A21" s="98">
        <f t="shared" si="1"/>
        <v>17</v>
      </c>
      <c r="B21" s="99" t="s">
        <v>49</v>
      </c>
      <c r="C21" s="75">
        <v>157513</v>
      </c>
      <c r="D21" s="75">
        <v>0</v>
      </c>
      <c r="E21" s="75">
        <v>21110</v>
      </c>
      <c r="F21" s="75">
        <v>178623</v>
      </c>
      <c r="G21" s="75">
        <v>133868</v>
      </c>
      <c r="H21" s="75">
        <v>312491</v>
      </c>
      <c r="I21" s="75"/>
      <c r="J21" s="75">
        <v>15</v>
      </c>
      <c r="K21" s="75">
        <v>5</v>
      </c>
      <c r="L21" s="75">
        <v>5</v>
      </c>
      <c r="M21" s="111">
        <v>59.65</v>
      </c>
      <c r="N21" s="111">
        <v>69.650000000000006</v>
      </c>
    </row>
    <row r="22" spans="1:14" x14ac:dyDescent="0.2">
      <c r="A22" s="98">
        <f t="shared" si="1"/>
        <v>18</v>
      </c>
      <c r="B22" s="99" t="s">
        <v>50</v>
      </c>
      <c r="C22" s="75">
        <v>177844</v>
      </c>
      <c r="D22" s="75">
        <v>0</v>
      </c>
      <c r="E22" s="75">
        <v>20408</v>
      </c>
      <c r="F22" s="75">
        <v>198252</v>
      </c>
      <c r="G22" s="75">
        <v>89155</v>
      </c>
      <c r="H22" s="75">
        <v>287407</v>
      </c>
      <c r="I22" s="75"/>
      <c r="J22" s="75">
        <v>15</v>
      </c>
      <c r="K22" s="75">
        <v>5</v>
      </c>
      <c r="L22" s="75">
        <v>5</v>
      </c>
      <c r="M22" s="111">
        <v>59.65</v>
      </c>
      <c r="N22" s="111">
        <v>69.650000000000006</v>
      </c>
    </row>
    <row r="23" spans="1:14" x14ac:dyDescent="0.2">
      <c r="A23" s="98">
        <f t="shared" si="1"/>
        <v>19</v>
      </c>
      <c r="B23" s="99" t="s">
        <v>51</v>
      </c>
      <c r="C23" s="75">
        <v>230117</v>
      </c>
      <c r="D23" s="75">
        <v>0</v>
      </c>
      <c r="E23" s="75">
        <v>25040</v>
      </c>
      <c r="F23" s="75">
        <v>255157</v>
      </c>
      <c r="G23" s="75">
        <v>114584</v>
      </c>
      <c r="H23" s="75">
        <v>369741</v>
      </c>
      <c r="I23" s="75"/>
      <c r="J23" s="75">
        <v>15</v>
      </c>
      <c r="K23" s="75">
        <v>5</v>
      </c>
      <c r="L23" s="75">
        <v>5</v>
      </c>
      <c r="M23" s="111">
        <v>59.65</v>
      </c>
      <c r="N23" s="111">
        <v>69.650000000000006</v>
      </c>
    </row>
    <row r="24" spans="1:14" x14ac:dyDescent="0.2">
      <c r="A24" s="98">
        <f t="shared" si="1"/>
        <v>20</v>
      </c>
      <c r="B24" s="99" t="s">
        <v>52</v>
      </c>
      <c r="C24" s="75">
        <v>179630</v>
      </c>
      <c r="D24" s="75">
        <v>0</v>
      </c>
      <c r="E24" s="75">
        <v>35586</v>
      </c>
      <c r="F24" s="75">
        <v>215216</v>
      </c>
      <c r="G24" s="75">
        <v>278481</v>
      </c>
      <c r="H24" s="75">
        <v>493697</v>
      </c>
      <c r="I24" s="75"/>
      <c r="J24" s="75">
        <v>15</v>
      </c>
      <c r="K24" s="75">
        <v>5</v>
      </c>
      <c r="L24" s="75">
        <v>5</v>
      </c>
      <c r="M24" s="111">
        <v>59.65</v>
      </c>
      <c r="N24" s="111">
        <v>69.650000000000006</v>
      </c>
    </row>
    <row r="25" spans="1:14" x14ac:dyDescent="0.2">
      <c r="A25" s="98">
        <f t="shared" si="1"/>
        <v>21</v>
      </c>
      <c r="B25" s="99" t="s">
        <v>53</v>
      </c>
      <c r="C25" s="75">
        <v>79520</v>
      </c>
      <c r="D25" s="75">
        <v>0</v>
      </c>
      <c r="E25" s="75">
        <v>19528</v>
      </c>
      <c r="F25" s="75">
        <v>99048</v>
      </c>
      <c r="G25" s="75">
        <v>153748</v>
      </c>
      <c r="H25" s="75">
        <v>252796</v>
      </c>
      <c r="I25" s="75"/>
      <c r="J25" s="75">
        <v>15</v>
      </c>
      <c r="K25" s="75">
        <v>5</v>
      </c>
      <c r="L25" s="75">
        <v>5</v>
      </c>
      <c r="M25" s="111">
        <v>59.65</v>
      </c>
      <c r="N25" s="111">
        <v>69.650000000000006</v>
      </c>
    </row>
    <row r="26" spans="1:14" ht="12.75" customHeight="1" x14ac:dyDescent="0.2">
      <c r="A26" s="98">
        <f t="shared" si="1"/>
        <v>22</v>
      </c>
      <c r="B26" s="99" t="s">
        <v>54</v>
      </c>
      <c r="C26" s="75">
        <v>130391</v>
      </c>
      <c r="D26" s="75">
        <v>0</v>
      </c>
      <c r="E26" s="75">
        <v>19885</v>
      </c>
      <c r="F26" s="75">
        <v>150276</v>
      </c>
      <c r="G26" s="75">
        <v>134758</v>
      </c>
      <c r="H26" s="75">
        <v>285034</v>
      </c>
      <c r="I26" s="75"/>
      <c r="J26" s="75">
        <v>15</v>
      </c>
      <c r="K26" s="75">
        <v>5</v>
      </c>
      <c r="L26" s="75">
        <v>5</v>
      </c>
      <c r="M26" s="111">
        <v>59.65</v>
      </c>
      <c r="N26" s="111">
        <v>69.650000000000006</v>
      </c>
    </row>
    <row r="27" spans="1:14" x14ac:dyDescent="0.2">
      <c r="A27" s="98">
        <f t="shared" si="1"/>
        <v>23</v>
      </c>
      <c r="B27" s="99" t="s">
        <v>55</v>
      </c>
      <c r="C27" s="75">
        <v>226227</v>
      </c>
      <c r="D27" s="75">
        <v>0</v>
      </c>
      <c r="E27" s="75">
        <v>29375</v>
      </c>
      <c r="F27" s="75">
        <v>255602</v>
      </c>
      <c r="G27" s="75">
        <v>131881</v>
      </c>
      <c r="H27" s="75">
        <v>387483</v>
      </c>
      <c r="I27" s="75"/>
      <c r="J27" s="75">
        <v>15</v>
      </c>
      <c r="K27" s="75">
        <v>5</v>
      </c>
      <c r="L27" s="75">
        <v>5</v>
      </c>
      <c r="M27" s="111">
        <v>59.65</v>
      </c>
      <c r="N27" s="111">
        <v>69.650000000000006</v>
      </c>
    </row>
    <row r="28" spans="1:14" x14ac:dyDescent="0.2">
      <c r="A28" s="98">
        <f t="shared" si="1"/>
        <v>24</v>
      </c>
      <c r="B28" s="99" t="s">
        <v>56</v>
      </c>
      <c r="C28" s="75">
        <v>176601</v>
      </c>
      <c r="D28" s="75">
        <v>0</v>
      </c>
      <c r="E28" s="75">
        <v>15208</v>
      </c>
      <c r="F28" s="75">
        <v>191809</v>
      </c>
      <c r="G28" s="75">
        <v>113411</v>
      </c>
      <c r="H28" s="75">
        <v>305220</v>
      </c>
      <c r="I28" s="75"/>
      <c r="J28" s="75">
        <v>15</v>
      </c>
      <c r="K28" s="75">
        <v>5</v>
      </c>
      <c r="L28" s="75">
        <v>5</v>
      </c>
      <c r="M28" s="111">
        <v>59.65</v>
      </c>
      <c r="N28" s="111">
        <v>69.650000000000006</v>
      </c>
    </row>
    <row r="29" spans="1:14" ht="25.5" x14ac:dyDescent="0.2">
      <c r="A29" s="98">
        <f t="shared" si="1"/>
        <v>25</v>
      </c>
      <c r="B29" s="99" t="s">
        <v>57</v>
      </c>
      <c r="C29" s="75">
        <v>142791</v>
      </c>
      <c r="D29" s="75">
        <v>0</v>
      </c>
      <c r="E29" s="75">
        <v>24075</v>
      </c>
      <c r="F29" s="75">
        <v>166866</v>
      </c>
      <c r="G29" s="75">
        <v>166097</v>
      </c>
      <c r="H29" s="75">
        <v>332963</v>
      </c>
      <c r="I29" s="75"/>
      <c r="J29" s="75">
        <v>15</v>
      </c>
      <c r="K29" s="75">
        <v>5</v>
      </c>
      <c r="L29" s="75">
        <v>5</v>
      </c>
      <c r="M29" s="111">
        <v>59.65</v>
      </c>
      <c r="N29" s="111">
        <v>69.650000000000006</v>
      </c>
    </row>
    <row r="30" spans="1:14" x14ac:dyDescent="0.2">
      <c r="A30" s="98">
        <f t="shared" si="1"/>
        <v>26</v>
      </c>
      <c r="B30" s="99" t="s">
        <v>58</v>
      </c>
      <c r="C30" s="75">
        <v>48419</v>
      </c>
      <c r="D30" s="75">
        <v>0</v>
      </c>
      <c r="E30" s="75">
        <v>22801</v>
      </c>
      <c r="F30" s="75">
        <v>71220</v>
      </c>
      <c r="G30" s="75">
        <v>188155</v>
      </c>
      <c r="H30" s="75">
        <v>259375</v>
      </c>
      <c r="I30" s="75"/>
      <c r="J30" s="75">
        <v>15</v>
      </c>
      <c r="K30" s="75">
        <v>5</v>
      </c>
      <c r="L30" s="75">
        <v>5</v>
      </c>
      <c r="M30" s="111">
        <v>49.57</v>
      </c>
      <c r="N30" s="111">
        <v>59.57</v>
      </c>
    </row>
    <row r="31" spans="1:14" x14ac:dyDescent="0.2">
      <c r="A31" s="98">
        <f t="shared" si="1"/>
        <v>27</v>
      </c>
      <c r="B31" s="99" t="s">
        <v>59</v>
      </c>
      <c r="C31" s="75">
        <v>103670</v>
      </c>
      <c r="D31" s="75">
        <v>0</v>
      </c>
      <c r="E31" s="75">
        <v>21980</v>
      </c>
      <c r="F31" s="75">
        <v>125650</v>
      </c>
      <c r="G31" s="75">
        <v>107747</v>
      </c>
      <c r="H31" s="75">
        <v>233397</v>
      </c>
      <c r="I31" s="75"/>
      <c r="J31" s="75">
        <v>15</v>
      </c>
      <c r="K31" s="75">
        <v>5</v>
      </c>
      <c r="L31" s="75">
        <v>5</v>
      </c>
      <c r="M31" s="111">
        <v>59.65</v>
      </c>
      <c r="N31" s="111">
        <v>69.650000000000006</v>
      </c>
    </row>
    <row r="32" spans="1:14" x14ac:dyDescent="0.2">
      <c r="A32" s="98">
        <f t="shared" si="1"/>
        <v>28</v>
      </c>
      <c r="B32" s="99" t="s">
        <v>60</v>
      </c>
      <c r="C32" s="75">
        <v>63598</v>
      </c>
      <c r="D32" s="75">
        <v>0</v>
      </c>
      <c r="E32" s="75">
        <v>29129</v>
      </c>
      <c r="F32" s="75">
        <v>92727</v>
      </c>
      <c r="G32" s="75">
        <v>247139</v>
      </c>
      <c r="H32" s="75">
        <v>339866</v>
      </c>
      <c r="I32" s="75"/>
      <c r="J32" s="75">
        <v>15</v>
      </c>
      <c r="K32" s="75">
        <v>5</v>
      </c>
      <c r="L32" s="75">
        <v>5</v>
      </c>
      <c r="M32" s="111">
        <v>37.51</v>
      </c>
      <c r="N32" s="111">
        <v>47.51</v>
      </c>
    </row>
    <row r="33" spans="1:14" x14ac:dyDescent="0.2">
      <c r="A33" s="98">
        <f t="shared" si="1"/>
        <v>29</v>
      </c>
      <c r="B33" s="99" t="s">
        <v>61</v>
      </c>
      <c r="C33" s="75">
        <v>97666</v>
      </c>
      <c r="D33" s="75">
        <v>0</v>
      </c>
      <c r="E33" s="75">
        <v>45224</v>
      </c>
      <c r="F33" s="75">
        <v>142890</v>
      </c>
      <c r="G33" s="75">
        <v>349741</v>
      </c>
      <c r="H33" s="75">
        <v>492631</v>
      </c>
      <c r="I33" s="75"/>
      <c r="J33" s="75">
        <v>15</v>
      </c>
      <c r="K33" s="75">
        <v>5</v>
      </c>
      <c r="L33" s="75">
        <v>5</v>
      </c>
      <c r="M33" s="111">
        <v>59.65</v>
      </c>
      <c r="N33" s="111">
        <v>69.650000000000006</v>
      </c>
    </row>
    <row r="34" spans="1:14" x14ac:dyDescent="0.2">
      <c r="A34" s="98">
        <f t="shared" si="1"/>
        <v>30</v>
      </c>
      <c r="B34" s="99" t="s">
        <v>62</v>
      </c>
      <c r="C34" s="75">
        <v>74825</v>
      </c>
      <c r="D34" s="75">
        <v>0</v>
      </c>
      <c r="E34" s="75">
        <v>22322</v>
      </c>
      <c r="F34" s="75">
        <v>97147</v>
      </c>
      <c r="G34" s="75">
        <v>193246</v>
      </c>
      <c r="H34" s="75">
        <v>290393</v>
      </c>
      <c r="I34" s="75"/>
      <c r="J34" s="75">
        <v>15</v>
      </c>
      <c r="K34" s="75">
        <v>5</v>
      </c>
      <c r="L34" s="75">
        <v>5</v>
      </c>
      <c r="M34" s="111">
        <v>59.65</v>
      </c>
      <c r="N34" s="111">
        <v>69.650000000000006</v>
      </c>
    </row>
    <row r="35" spans="1:14" x14ac:dyDescent="0.2">
      <c r="A35" s="98">
        <f t="shared" si="1"/>
        <v>31</v>
      </c>
      <c r="B35" s="99" t="s">
        <v>63</v>
      </c>
      <c r="C35" s="75">
        <v>79252</v>
      </c>
      <c r="D35" s="75">
        <v>0</v>
      </c>
      <c r="E35" s="75">
        <v>124745</v>
      </c>
      <c r="F35" s="75">
        <v>203997</v>
      </c>
      <c r="G35" s="75">
        <v>307971</v>
      </c>
      <c r="H35" s="75">
        <v>511968</v>
      </c>
      <c r="I35" s="75"/>
      <c r="J35" s="75">
        <v>15</v>
      </c>
      <c r="K35" s="75">
        <v>5</v>
      </c>
      <c r="L35" s="75">
        <v>5</v>
      </c>
      <c r="M35" s="111">
        <v>9.16</v>
      </c>
      <c r="N35" s="111">
        <v>19.16</v>
      </c>
    </row>
    <row r="36" spans="1:14" x14ac:dyDescent="0.2">
      <c r="A36" s="98">
        <f t="shared" si="1"/>
        <v>32</v>
      </c>
      <c r="B36" s="99" t="s">
        <v>64</v>
      </c>
      <c r="C36" s="75">
        <v>66582</v>
      </c>
      <c r="D36" s="75">
        <v>0</v>
      </c>
      <c r="E36" s="75">
        <v>19580</v>
      </c>
      <c r="F36" s="75">
        <v>86162</v>
      </c>
      <c r="G36" s="75">
        <v>258738</v>
      </c>
      <c r="H36" s="75">
        <v>344900</v>
      </c>
      <c r="I36" s="75"/>
      <c r="J36" s="75">
        <v>15</v>
      </c>
      <c r="K36" s="75">
        <v>5</v>
      </c>
      <c r="L36" s="75">
        <v>5</v>
      </c>
      <c r="M36" s="111">
        <v>44.160000000000004</v>
      </c>
      <c r="N36" s="111">
        <v>54.160000000000004</v>
      </c>
    </row>
    <row r="37" spans="1:14" x14ac:dyDescent="0.2">
      <c r="A37" s="98">
        <f t="shared" si="1"/>
        <v>33</v>
      </c>
      <c r="B37" s="99" t="s">
        <v>65</v>
      </c>
      <c r="C37" s="75">
        <v>83108</v>
      </c>
      <c r="D37" s="75">
        <v>0</v>
      </c>
      <c r="E37" s="75">
        <v>33332</v>
      </c>
      <c r="F37" s="75">
        <v>116440</v>
      </c>
      <c r="G37" s="75">
        <v>248946</v>
      </c>
      <c r="H37" s="75">
        <v>365386</v>
      </c>
      <c r="I37" s="75"/>
      <c r="J37" s="75">
        <v>15</v>
      </c>
      <c r="K37" s="75">
        <v>5</v>
      </c>
      <c r="L37" s="75">
        <v>5</v>
      </c>
      <c r="M37" s="111">
        <v>59.65</v>
      </c>
      <c r="N37" s="111">
        <v>69.650000000000006</v>
      </c>
    </row>
    <row r="38" spans="1:14" x14ac:dyDescent="0.2">
      <c r="A38" s="98">
        <f t="shared" si="1"/>
        <v>34</v>
      </c>
      <c r="B38" s="99" t="s">
        <v>66</v>
      </c>
      <c r="C38" s="75">
        <v>143157</v>
      </c>
      <c r="D38" s="75">
        <v>0</v>
      </c>
      <c r="E38" s="75">
        <v>22160</v>
      </c>
      <c r="F38" s="75">
        <v>165317</v>
      </c>
      <c r="G38" s="75">
        <v>93133</v>
      </c>
      <c r="H38" s="75">
        <v>258450</v>
      </c>
      <c r="I38" s="75"/>
      <c r="J38" s="75">
        <v>15</v>
      </c>
      <c r="K38" s="75">
        <v>5</v>
      </c>
      <c r="L38" s="75">
        <v>5</v>
      </c>
      <c r="M38" s="111">
        <v>59.65</v>
      </c>
      <c r="N38" s="111">
        <v>69.650000000000006</v>
      </c>
    </row>
    <row r="39" spans="1:14" x14ac:dyDescent="0.2">
      <c r="A39" s="98">
        <f t="shared" si="1"/>
        <v>35</v>
      </c>
      <c r="B39" s="99" t="s">
        <v>67</v>
      </c>
      <c r="C39" s="75">
        <v>68612</v>
      </c>
      <c r="D39" s="75">
        <v>0</v>
      </c>
      <c r="E39" s="75">
        <v>28696</v>
      </c>
      <c r="F39" s="75">
        <v>97308</v>
      </c>
      <c r="G39" s="75">
        <v>266627</v>
      </c>
      <c r="H39" s="75">
        <v>363935</v>
      </c>
      <c r="I39" s="75"/>
      <c r="J39" s="75">
        <v>15</v>
      </c>
      <c r="K39" s="75">
        <v>5</v>
      </c>
      <c r="L39" s="75">
        <v>5</v>
      </c>
      <c r="M39" s="111">
        <v>55.2</v>
      </c>
      <c r="N39" s="111">
        <v>65.2</v>
      </c>
    </row>
    <row r="40" spans="1:14" x14ac:dyDescent="0.2">
      <c r="A40" s="98">
        <f t="shared" si="1"/>
        <v>36</v>
      </c>
      <c r="B40" s="99" t="s">
        <v>68</v>
      </c>
      <c r="C40" s="75">
        <v>156964</v>
      </c>
      <c r="D40" s="75">
        <v>0</v>
      </c>
      <c r="E40" s="75">
        <v>46691</v>
      </c>
      <c r="F40" s="75">
        <v>203655</v>
      </c>
      <c r="G40" s="75">
        <v>287204</v>
      </c>
      <c r="H40" s="75">
        <v>490859</v>
      </c>
      <c r="I40" s="75"/>
      <c r="J40" s="75">
        <v>15</v>
      </c>
      <c r="K40" s="75">
        <v>5</v>
      </c>
      <c r="L40" s="75">
        <v>5</v>
      </c>
      <c r="M40" s="111">
        <v>59.65</v>
      </c>
      <c r="N40" s="111">
        <v>69.650000000000006</v>
      </c>
    </row>
    <row r="41" spans="1:14" x14ac:dyDescent="0.2">
      <c r="A41" s="98">
        <f t="shared" si="1"/>
        <v>37</v>
      </c>
      <c r="B41" s="99" t="s">
        <v>69</v>
      </c>
      <c r="C41" s="75">
        <v>140255</v>
      </c>
      <c r="D41" s="75">
        <v>0</v>
      </c>
      <c r="E41" s="75">
        <v>13353</v>
      </c>
      <c r="F41" s="75">
        <v>153608</v>
      </c>
      <c r="G41" s="75">
        <v>80956</v>
      </c>
      <c r="H41" s="75">
        <v>234564</v>
      </c>
      <c r="I41" s="75"/>
      <c r="J41" s="75">
        <v>15</v>
      </c>
      <c r="K41" s="75">
        <v>5</v>
      </c>
      <c r="L41" s="75">
        <v>5</v>
      </c>
      <c r="M41" s="111">
        <v>59.65</v>
      </c>
      <c r="N41" s="111">
        <v>69.650000000000006</v>
      </c>
    </row>
    <row r="42" spans="1:14" x14ac:dyDescent="0.2">
      <c r="A42" s="98">
        <f t="shared" si="1"/>
        <v>38</v>
      </c>
      <c r="B42" s="99" t="s">
        <v>70</v>
      </c>
      <c r="C42" s="75">
        <v>99443</v>
      </c>
      <c r="D42" s="75">
        <v>0</v>
      </c>
      <c r="E42" s="75">
        <v>14969</v>
      </c>
      <c r="F42" s="75">
        <v>114412</v>
      </c>
      <c r="G42" s="75">
        <v>150902</v>
      </c>
      <c r="H42" s="75">
        <v>265314</v>
      </c>
      <c r="I42" s="75"/>
      <c r="J42" s="75">
        <v>15</v>
      </c>
      <c r="K42" s="75">
        <v>5</v>
      </c>
      <c r="L42" s="75">
        <v>5</v>
      </c>
      <c r="M42" s="111">
        <v>59.65</v>
      </c>
      <c r="N42" s="111">
        <v>69.650000000000006</v>
      </c>
    </row>
    <row r="43" spans="1:14" x14ac:dyDescent="0.2">
      <c r="A43" s="98">
        <f t="shared" si="1"/>
        <v>39</v>
      </c>
      <c r="B43" s="99" t="s">
        <v>71</v>
      </c>
      <c r="C43" s="75">
        <v>65907</v>
      </c>
      <c r="D43" s="75">
        <v>0</v>
      </c>
      <c r="E43" s="75">
        <v>79300</v>
      </c>
      <c r="F43" s="75">
        <v>145207</v>
      </c>
      <c r="G43" s="75">
        <v>256118</v>
      </c>
      <c r="H43" s="75">
        <v>401325</v>
      </c>
      <c r="I43" s="75"/>
      <c r="J43" s="75">
        <v>15</v>
      </c>
      <c r="K43" s="75">
        <v>5</v>
      </c>
      <c r="L43" s="75">
        <v>5</v>
      </c>
      <c r="M43" s="111">
        <v>47.63</v>
      </c>
      <c r="N43" s="111">
        <v>57.63</v>
      </c>
    </row>
    <row r="44" spans="1:14" x14ac:dyDescent="0.2">
      <c r="A44" s="98">
        <f t="shared" si="1"/>
        <v>40</v>
      </c>
      <c r="B44" s="99" t="s">
        <v>72</v>
      </c>
      <c r="C44" s="75">
        <v>23631</v>
      </c>
      <c r="D44" s="75">
        <v>93155</v>
      </c>
      <c r="E44" s="75">
        <v>10261</v>
      </c>
      <c r="F44" s="75">
        <v>127047</v>
      </c>
      <c r="G44" s="75">
        <v>91833</v>
      </c>
      <c r="H44" s="75">
        <v>218880</v>
      </c>
      <c r="I44" s="75"/>
      <c r="J44" s="75">
        <v>15</v>
      </c>
      <c r="K44" s="75">
        <v>5</v>
      </c>
      <c r="L44" s="75">
        <v>5</v>
      </c>
      <c r="M44" s="111">
        <v>2.63</v>
      </c>
      <c r="N44" s="111">
        <v>12.629999999999999</v>
      </c>
    </row>
    <row r="45" spans="1:14" x14ac:dyDescent="0.2">
      <c r="A45" s="98">
        <f t="shared" si="1"/>
        <v>41</v>
      </c>
      <c r="B45" s="99" t="s">
        <v>73</v>
      </c>
      <c r="C45" s="75">
        <v>162600</v>
      </c>
      <c r="D45" s="75">
        <v>0</v>
      </c>
      <c r="E45" s="75">
        <v>19635</v>
      </c>
      <c r="F45" s="75">
        <v>182235</v>
      </c>
      <c r="G45" s="75">
        <v>134066</v>
      </c>
      <c r="H45" s="75">
        <v>316301</v>
      </c>
      <c r="I45" s="75"/>
      <c r="J45" s="75">
        <v>15</v>
      </c>
      <c r="K45" s="75">
        <v>5</v>
      </c>
      <c r="L45" s="75">
        <v>5</v>
      </c>
      <c r="M45" s="111">
        <v>59.65</v>
      </c>
      <c r="N45" s="111">
        <v>69.650000000000006</v>
      </c>
    </row>
    <row r="46" spans="1:14" x14ac:dyDescent="0.2">
      <c r="A46" s="98">
        <f t="shared" si="1"/>
        <v>42</v>
      </c>
      <c r="B46" s="99" t="s">
        <v>74</v>
      </c>
      <c r="C46" s="75">
        <v>136781</v>
      </c>
      <c r="D46" s="75">
        <v>0</v>
      </c>
      <c r="E46" s="75">
        <v>19052</v>
      </c>
      <c r="F46" s="75">
        <v>155833</v>
      </c>
      <c r="G46" s="75">
        <v>114533</v>
      </c>
      <c r="H46" s="75">
        <v>270366</v>
      </c>
      <c r="I46" s="75"/>
      <c r="J46" s="75">
        <v>15</v>
      </c>
      <c r="K46" s="75">
        <v>5</v>
      </c>
      <c r="L46" s="75">
        <v>5</v>
      </c>
      <c r="M46" s="111">
        <v>59.65</v>
      </c>
      <c r="N46" s="111">
        <v>69.650000000000006</v>
      </c>
    </row>
    <row r="47" spans="1:14" x14ac:dyDescent="0.2">
      <c r="A47" s="98"/>
      <c r="B47" s="112" t="s">
        <v>188</v>
      </c>
      <c r="C47" s="75"/>
      <c r="D47" s="75"/>
      <c r="E47" s="75"/>
      <c r="F47" s="75">
        <v>0</v>
      </c>
      <c r="G47" s="75"/>
      <c r="H47" s="75"/>
      <c r="I47" s="75"/>
      <c r="J47" s="75"/>
      <c r="K47" s="75"/>
      <c r="L47" s="75"/>
      <c r="M47" s="111"/>
      <c r="N47" s="111"/>
    </row>
    <row r="48" spans="1:14" ht="17.25" customHeight="1" x14ac:dyDescent="0.2">
      <c r="A48" s="101"/>
      <c r="B48" s="102" t="s">
        <v>136</v>
      </c>
      <c r="C48" s="75">
        <v>4600000</v>
      </c>
      <c r="D48" s="75">
        <v>308392</v>
      </c>
      <c r="E48" s="75">
        <v>2454745</v>
      </c>
      <c r="F48" s="75">
        <v>7363137</v>
      </c>
      <c r="G48" s="75">
        <v>8097420</v>
      </c>
      <c r="H48" s="75">
        <v>15460557</v>
      </c>
      <c r="I48" s="75">
        <v>0</v>
      </c>
      <c r="J48" s="133" t="s">
        <v>211</v>
      </c>
      <c r="K48" s="133" t="s">
        <v>211</v>
      </c>
      <c r="L48" s="133" t="s">
        <v>211</v>
      </c>
      <c r="M48" s="133" t="s">
        <v>211</v>
      </c>
      <c r="N48" s="133" t="s">
        <v>211</v>
      </c>
    </row>
    <row r="49" spans="2:14" s="103" customFormat="1" ht="25.5" customHeight="1" x14ac:dyDescent="0.2">
      <c r="B49" s="207" t="s">
        <v>240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</row>
  </sheetData>
  <mergeCells count="2">
    <mergeCell ref="A2:N2"/>
    <mergeCell ref="B49:N49"/>
  </mergeCells>
  <pageMargins left="0.90551181102362222" right="0.51181102362204722" top="0.55118110236220474" bottom="0.55118110236220474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W54"/>
  <sheetViews>
    <sheetView view="pageBreakPreview" workbookViewId="0">
      <pane xSplit="2" ySplit="5" topLeftCell="C21" activePane="bottomRight" state="frozen"/>
      <selection activeCell="P50" sqref="P50:P51"/>
      <selection pane="topRight"/>
      <selection pane="bottomLeft"/>
      <selection pane="bottomRight" activeCell="A40" sqref="A40"/>
    </sheetView>
  </sheetViews>
  <sheetFormatPr defaultRowHeight="12.75" x14ac:dyDescent="0.2"/>
  <cols>
    <col min="1" max="1" width="5" style="40" customWidth="1"/>
    <col min="2" max="2" width="38.140625" style="40" customWidth="1"/>
    <col min="3" max="3" width="10.42578125" style="40" customWidth="1"/>
    <col min="4" max="4" width="13" style="40" customWidth="1"/>
    <col min="5" max="5" width="12.85546875" style="40" customWidth="1"/>
    <col min="6" max="6" width="13.28515625" style="40" customWidth="1"/>
    <col min="7" max="7" width="12.5703125" style="40" customWidth="1"/>
    <col min="8" max="9" width="12.42578125" style="40" customWidth="1"/>
    <col min="10" max="10" width="16.42578125" style="40" customWidth="1"/>
    <col min="11" max="11" width="12.85546875" style="40" customWidth="1"/>
    <col min="12" max="12" width="11.7109375" style="40" hidden="1" customWidth="1"/>
    <col min="13" max="13" width="12.85546875" style="40" customWidth="1"/>
    <col min="14" max="14" width="12.140625" style="40" customWidth="1"/>
    <col min="15" max="16" width="12.28515625" style="40" customWidth="1"/>
    <col min="17" max="17" width="12.85546875" style="40" customWidth="1"/>
    <col min="18" max="18" width="12.42578125" style="40" customWidth="1"/>
    <col min="19" max="19" width="11.85546875" style="40" customWidth="1"/>
    <col min="20" max="20" width="14.5703125" style="40" customWidth="1"/>
    <col min="21" max="21" width="12.85546875" style="40" customWidth="1"/>
    <col min="22" max="22" width="11.85546875" style="40" customWidth="1"/>
    <col min="23" max="23" width="12.140625" style="40" customWidth="1"/>
    <col min="24" max="16384" width="9.140625" style="40"/>
  </cols>
  <sheetData>
    <row r="1" spans="1:23" x14ac:dyDescent="0.2">
      <c r="K1" s="42"/>
      <c r="L1" s="42"/>
      <c r="W1" s="43">
        <v>2027</v>
      </c>
    </row>
    <row r="2" spans="1:23" ht="15" customHeight="1" x14ac:dyDescent="0.2">
      <c r="A2" s="219" t="s">
        <v>98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</row>
    <row r="3" spans="1:23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V3" s="41"/>
      <c r="W3" s="41"/>
    </row>
    <row r="4" spans="1:23" ht="25.5" customHeight="1" x14ac:dyDescent="0.2">
      <c r="A4" s="194" t="s">
        <v>26</v>
      </c>
      <c r="B4" s="194" t="s">
        <v>239</v>
      </c>
      <c r="C4" s="195" t="s">
        <v>99</v>
      </c>
      <c r="D4" s="196" t="s">
        <v>100</v>
      </c>
      <c r="E4" s="196"/>
      <c r="F4" s="196"/>
      <c r="G4" s="196"/>
      <c r="H4" s="196"/>
      <c r="I4" s="196"/>
      <c r="J4" s="196"/>
      <c r="K4" s="196"/>
      <c r="L4" s="196"/>
      <c r="M4" s="197" t="s">
        <v>101</v>
      </c>
      <c r="N4" s="197"/>
      <c r="O4" s="197"/>
      <c r="P4" s="197"/>
      <c r="Q4" s="197"/>
      <c r="R4" s="197"/>
      <c r="S4" s="197"/>
      <c r="T4" s="197"/>
      <c r="U4" s="197"/>
      <c r="V4" s="220" t="s">
        <v>102</v>
      </c>
      <c r="W4" s="220" t="s">
        <v>103</v>
      </c>
    </row>
    <row r="5" spans="1:23" ht="83.25" customHeight="1" x14ac:dyDescent="0.2">
      <c r="A5" s="194"/>
      <c r="B5" s="194"/>
      <c r="C5" s="195"/>
      <c r="D5" s="164" t="s">
        <v>212</v>
      </c>
      <c r="E5" s="164" t="s">
        <v>213</v>
      </c>
      <c r="F5" s="164" t="s">
        <v>214</v>
      </c>
      <c r="G5" s="164" t="s">
        <v>215</v>
      </c>
      <c r="H5" s="164" t="s">
        <v>216</v>
      </c>
      <c r="I5" s="164" t="s">
        <v>109</v>
      </c>
      <c r="J5" s="164" t="s">
        <v>110</v>
      </c>
      <c r="K5" s="164" t="s">
        <v>217</v>
      </c>
      <c r="L5" s="166" t="s">
        <v>218</v>
      </c>
      <c r="M5" s="164" t="s">
        <v>212</v>
      </c>
      <c r="N5" s="164" t="s">
        <v>213</v>
      </c>
      <c r="O5" s="164" t="s">
        <v>214</v>
      </c>
      <c r="P5" s="164" t="s">
        <v>215</v>
      </c>
      <c r="Q5" s="164" t="s">
        <v>216</v>
      </c>
      <c r="R5" s="166" t="s">
        <v>112</v>
      </c>
      <c r="S5" s="166" t="s">
        <v>113</v>
      </c>
      <c r="T5" s="164" t="s">
        <v>110</v>
      </c>
      <c r="U5" s="164" t="s">
        <v>219</v>
      </c>
      <c r="V5" s="220"/>
      <c r="W5" s="220"/>
    </row>
    <row r="6" spans="1:23" x14ac:dyDescent="0.2">
      <c r="A6" s="163"/>
      <c r="B6" s="163">
        <v>1</v>
      </c>
      <c r="C6" s="163">
        <f t="shared" ref="C6:H6" si="0">B6+1</f>
        <v>2</v>
      </c>
      <c r="D6" s="163">
        <f t="shared" si="0"/>
        <v>3</v>
      </c>
      <c r="E6" s="163">
        <f t="shared" si="0"/>
        <v>4</v>
      </c>
      <c r="F6" s="163">
        <f t="shared" si="0"/>
        <v>5</v>
      </c>
      <c r="G6" s="163">
        <f t="shared" si="0"/>
        <v>6</v>
      </c>
      <c r="H6" s="163">
        <f t="shared" si="0"/>
        <v>7</v>
      </c>
      <c r="I6" s="163">
        <f t="shared" ref="I6:W6" si="1">H6+1</f>
        <v>8</v>
      </c>
      <c r="J6" s="163">
        <f t="shared" si="1"/>
        <v>9</v>
      </c>
      <c r="K6" s="163">
        <f t="shared" si="1"/>
        <v>10</v>
      </c>
      <c r="L6" s="163">
        <f t="shared" si="1"/>
        <v>11</v>
      </c>
      <c r="M6" s="163">
        <f t="shared" si="1"/>
        <v>12</v>
      </c>
      <c r="N6" s="163">
        <f t="shared" si="1"/>
        <v>13</v>
      </c>
      <c r="O6" s="163">
        <f t="shared" si="1"/>
        <v>14</v>
      </c>
      <c r="P6" s="163">
        <f t="shared" si="1"/>
        <v>15</v>
      </c>
      <c r="Q6" s="163">
        <f t="shared" si="1"/>
        <v>16</v>
      </c>
      <c r="R6" s="163">
        <f t="shared" si="1"/>
        <v>17</v>
      </c>
      <c r="S6" s="163">
        <f t="shared" si="1"/>
        <v>18</v>
      </c>
      <c r="T6" s="163">
        <f t="shared" si="1"/>
        <v>19</v>
      </c>
      <c r="U6" s="163">
        <f t="shared" si="1"/>
        <v>20</v>
      </c>
      <c r="V6" s="163">
        <f t="shared" si="1"/>
        <v>21</v>
      </c>
      <c r="W6" s="163">
        <f t="shared" si="1"/>
        <v>22</v>
      </c>
    </row>
    <row r="7" spans="1:23" ht="12.75" customHeight="1" x14ac:dyDescent="0.2">
      <c r="A7" s="46">
        <v>1</v>
      </c>
      <c r="B7" s="99" t="s">
        <v>33</v>
      </c>
      <c r="C7" s="47">
        <v>44.612000000000002</v>
      </c>
      <c r="D7" s="48">
        <v>7588785</v>
      </c>
      <c r="E7" s="48">
        <v>249093</v>
      </c>
      <c r="F7" s="48">
        <v>0</v>
      </c>
      <c r="G7" s="48">
        <v>0</v>
      </c>
      <c r="H7" s="48">
        <v>0</v>
      </c>
      <c r="I7" s="48">
        <v>2062418</v>
      </c>
      <c r="J7" s="48">
        <v>428474</v>
      </c>
      <c r="K7" s="48">
        <v>3394</v>
      </c>
      <c r="L7" s="48">
        <v>35123</v>
      </c>
      <c r="M7" s="48">
        <v>90765</v>
      </c>
      <c r="N7" s="48">
        <v>4839</v>
      </c>
      <c r="O7" s="48">
        <v>0</v>
      </c>
      <c r="P7" s="48">
        <v>0</v>
      </c>
      <c r="Q7" s="48">
        <v>0</v>
      </c>
      <c r="R7" s="48">
        <v>126008</v>
      </c>
      <c r="S7" s="48">
        <v>69504</v>
      </c>
      <c r="T7" s="48">
        <v>56504</v>
      </c>
      <c r="U7" s="48">
        <v>21891</v>
      </c>
      <c r="V7" s="48">
        <v>243503</v>
      </c>
      <c r="W7" s="49">
        <v>0.60639999999999994</v>
      </c>
    </row>
    <row r="8" spans="1:23" x14ac:dyDescent="0.2">
      <c r="A8" s="46">
        <f t="shared" ref="A8:A10" si="2">A7+1</f>
        <v>2</v>
      </c>
      <c r="B8" s="99" t="s">
        <v>34</v>
      </c>
      <c r="C8" s="47">
        <v>88.201999999999998</v>
      </c>
      <c r="D8" s="48">
        <v>30505046</v>
      </c>
      <c r="E8" s="48">
        <v>1105227</v>
      </c>
      <c r="F8" s="48">
        <v>54838</v>
      </c>
      <c r="G8" s="48">
        <v>0</v>
      </c>
      <c r="H8" s="48">
        <v>0</v>
      </c>
      <c r="I8" s="48">
        <v>5856872</v>
      </c>
      <c r="J8" s="48">
        <v>1439049</v>
      </c>
      <c r="K8" s="48">
        <v>8615</v>
      </c>
      <c r="L8" s="48">
        <v>78021</v>
      </c>
      <c r="M8" s="48">
        <v>364854</v>
      </c>
      <c r="N8" s="48">
        <v>21471</v>
      </c>
      <c r="O8" s="48">
        <v>1082</v>
      </c>
      <c r="P8" s="48">
        <v>0</v>
      </c>
      <c r="Q8" s="48">
        <v>0</v>
      </c>
      <c r="R8" s="48">
        <v>387148</v>
      </c>
      <c r="S8" s="48">
        <v>197378</v>
      </c>
      <c r="T8" s="48">
        <v>189770</v>
      </c>
      <c r="U8" s="48">
        <v>55567</v>
      </c>
      <c r="V8" s="48">
        <v>830122</v>
      </c>
      <c r="W8" s="49">
        <v>1.0455999999999999</v>
      </c>
    </row>
    <row r="9" spans="1:23" x14ac:dyDescent="0.2">
      <c r="A9" s="46">
        <f t="shared" si="2"/>
        <v>3</v>
      </c>
      <c r="B9" s="99" t="s">
        <v>35</v>
      </c>
      <c r="C9" s="47">
        <v>24.635999999999999</v>
      </c>
      <c r="D9" s="48">
        <v>5042092</v>
      </c>
      <c r="E9" s="48">
        <v>135180</v>
      </c>
      <c r="F9" s="48">
        <v>155039</v>
      </c>
      <c r="G9" s="48">
        <v>0</v>
      </c>
      <c r="H9" s="48">
        <v>0</v>
      </c>
      <c r="I9" s="48">
        <v>1241195</v>
      </c>
      <c r="J9" s="48">
        <v>100690</v>
      </c>
      <c r="K9" s="48">
        <v>2159</v>
      </c>
      <c r="L9" s="48">
        <v>9389</v>
      </c>
      <c r="M9" s="48">
        <v>60306</v>
      </c>
      <c r="N9" s="48">
        <v>2626</v>
      </c>
      <c r="O9" s="48">
        <v>3058</v>
      </c>
      <c r="P9" s="48">
        <v>0</v>
      </c>
      <c r="Q9" s="48">
        <v>0</v>
      </c>
      <c r="R9" s="48">
        <v>55107</v>
      </c>
      <c r="S9" s="48">
        <v>41829</v>
      </c>
      <c r="T9" s="48">
        <v>13278</v>
      </c>
      <c r="U9" s="48">
        <v>13926</v>
      </c>
      <c r="V9" s="48">
        <v>135023</v>
      </c>
      <c r="W9" s="49">
        <v>0.6089</v>
      </c>
    </row>
    <row r="10" spans="1:23" x14ac:dyDescent="0.2">
      <c r="A10" s="46">
        <f t="shared" si="2"/>
        <v>4</v>
      </c>
      <c r="B10" s="99" t="s">
        <v>36</v>
      </c>
      <c r="C10" s="47">
        <v>82.95</v>
      </c>
      <c r="D10" s="48">
        <v>30406554</v>
      </c>
      <c r="E10" s="48">
        <v>878513</v>
      </c>
      <c r="F10" s="48">
        <v>153390</v>
      </c>
      <c r="G10" s="48">
        <v>0</v>
      </c>
      <c r="H10" s="48">
        <v>0</v>
      </c>
      <c r="I10" s="48">
        <v>4485677</v>
      </c>
      <c r="J10" s="48">
        <v>584573</v>
      </c>
      <c r="K10" s="48">
        <v>9191</v>
      </c>
      <c r="L10" s="48">
        <v>44606</v>
      </c>
      <c r="M10" s="48">
        <v>363676</v>
      </c>
      <c r="N10" s="48">
        <v>17067</v>
      </c>
      <c r="O10" s="48">
        <v>3026</v>
      </c>
      <c r="P10" s="48">
        <v>0</v>
      </c>
      <c r="Q10" s="48">
        <v>0</v>
      </c>
      <c r="R10" s="48">
        <v>228257</v>
      </c>
      <c r="S10" s="48">
        <v>151168</v>
      </c>
      <c r="T10" s="48">
        <v>77089</v>
      </c>
      <c r="U10" s="48">
        <v>59282</v>
      </c>
      <c r="V10" s="48">
        <v>671308</v>
      </c>
      <c r="W10" s="49">
        <v>0.8990999999999999</v>
      </c>
    </row>
    <row r="11" spans="1:23" x14ac:dyDescent="0.2">
      <c r="A11" s="46">
        <f t="shared" ref="A11:A48" si="3">A10+1</f>
        <v>5</v>
      </c>
      <c r="B11" s="99" t="s">
        <v>37</v>
      </c>
      <c r="C11" s="47">
        <v>565.41300000000001</v>
      </c>
      <c r="D11" s="48">
        <v>203953754</v>
      </c>
      <c r="E11" s="48">
        <v>5133093</v>
      </c>
      <c r="F11" s="48">
        <v>2997346</v>
      </c>
      <c r="G11" s="48">
        <v>1377853</v>
      </c>
      <c r="H11" s="48">
        <v>1216699</v>
      </c>
      <c r="I11" s="48">
        <v>82370084</v>
      </c>
      <c r="J11" s="48">
        <v>14588543</v>
      </c>
      <c r="K11" s="48">
        <v>69545</v>
      </c>
      <c r="L11" s="48">
        <v>402617</v>
      </c>
      <c r="M11" s="48">
        <v>2439379</v>
      </c>
      <c r="N11" s="48">
        <v>99721</v>
      </c>
      <c r="O11" s="48">
        <v>59126</v>
      </c>
      <c r="P11" s="48">
        <v>22995</v>
      </c>
      <c r="Q11" s="48">
        <v>24001</v>
      </c>
      <c r="R11" s="48">
        <v>4699711</v>
      </c>
      <c r="S11" s="48">
        <v>2775891</v>
      </c>
      <c r="T11" s="48">
        <v>1923820</v>
      </c>
      <c r="U11" s="48">
        <v>448567</v>
      </c>
      <c r="V11" s="48">
        <v>7793500</v>
      </c>
      <c r="W11" s="49">
        <v>1.5312999999999999</v>
      </c>
    </row>
    <row r="12" spans="1:23" x14ac:dyDescent="0.2">
      <c r="A12" s="46">
        <f t="shared" si="3"/>
        <v>6</v>
      </c>
      <c r="B12" s="99" t="s">
        <v>38</v>
      </c>
      <c r="C12" s="47">
        <v>205.04900000000001</v>
      </c>
      <c r="D12" s="48">
        <v>55372485</v>
      </c>
      <c r="E12" s="48">
        <v>1090727</v>
      </c>
      <c r="F12" s="48">
        <v>1201012</v>
      </c>
      <c r="G12" s="48">
        <v>0</v>
      </c>
      <c r="H12" s="48">
        <v>0</v>
      </c>
      <c r="I12" s="48">
        <v>20542720</v>
      </c>
      <c r="J12" s="48">
        <v>3989325</v>
      </c>
      <c r="K12" s="48">
        <v>19447</v>
      </c>
      <c r="L12" s="48">
        <v>103774</v>
      </c>
      <c r="M12" s="48">
        <v>662280</v>
      </c>
      <c r="N12" s="48">
        <v>21190</v>
      </c>
      <c r="O12" s="48">
        <v>23691</v>
      </c>
      <c r="P12" s="48">
        <v>0</v>
      </c>
      <c r="Q12" s="48">
        <v>0</v>
      </c>
      <c r="R12" s="48">
        <v>1218375</v>
      </c>
      <c r="S12" s="48">
        <v>692295</v>
      </c>
      <c r="T12" s="48">
        <v>526080</v>
      </c>
      <c r="U12" s="48">
        <v>125434</v>
      </c>
      <c r="V12" s="48">
        <v>2050970</v>
      </c>
      <c r="W12" s="49">
        <v>1.1112</v>
      </c>
    </row>
    <row r="13" spans="1:23" x14ac:dyDescent="0.2">
      <c r="A13" s="46">
        <f t="shared" si="3"/>
        <v>7</v>
      </c>
      <c r="B13" s="99" t="s">
        <v>39</v>
      </c>
      <c r="C13" s="47">
        <v>23.83</v>
      </c>
      <c r="D13" s="48">
        <v>4822762</v>
      </c>
      <c r="E13" s="48">
        <v>0</v>
      </c>
      <c r="F13" s="48">
        <v>0</v>
      </c>
      <c r="G13" s="48">
        <v>0</v>
      </c>
      <c r="H13" s="48">
        <v>0</v>
      </c>
      <c r="I13" s="48">
        <v>391356</v>
      </c>
      <c r="J13" s="48">
        <v>57426</v>
      </c>
      <c r="K13" s="48">
        <v>1596</v>
      </c>
      <c r="L13" s="48">
        <v>12392</v>
      </c>
      <c r="M13" s="48">
        <v>57682</v>
      </c>
      <c r="N13" s="48">
        <v>0</v>
      </c>
      <c r="O13" s="48">
        <v>0</v>
      </c>
      <c r="P13" s="48">
        <v>0</v>
      </c>
      <c r="Q13" s="48">
        <v>0</v>
      </c>
      <c r="R13" s="48">
        <v>20762</v>
      </c>
      <c r="S13" s="48">
        <v>13189</v>
      </c>
      <c r="T13" s="48">
        <v>7573</v>
      </c>
      <c r="U13" s="48">
        <v>10294</v>
      </c>
      <c r="V13" s="48">
        <v>88738</v>
      </c>
      <c r="W13" s="49">
        <v>0.41369999999999996</v>
      </c>
    </row>
    <row r="14" spans="1:23" x14ac:dyDescent="0.2">
      <c r="A14" s="46">
        <f t="shared" si="3"/>
        <v>8</v>
      </c>
      <c r="B14" s="99" t="s">
        <v>40</v>
      </c>
      <c r="C14" s="47">
        <v>40.168999999999997</v>
      </c>
      <c r="D14" s="138">
        <v>17918615</v>
      </c>
      <c r="E14" s="138">
        <v>160253</v>
      </c>
      <c r="F14" s="138">
        <v>277211</v>
      </c>
      <c r="G14" s="138">
        <v>468631</v>
      </c>
      <c r="H14" s="138">
        <v>471987</v>
      </c>
      <c r="I14" s="138">
        <v>2146204</v>
      </c>
      <c r="J14" s="138">
        <v>301762</v>
      </c>
      <c r="K14" s="50">
        <v>3510</v>
      </c>
      <c r="L14" s="138">
        <v>27234</v>
      </c>
      <c r="M14" s="48">
        <v>214315</v>
      </c>
      <c r="N14" s="48">
        <v>3113</v>
      </c>
      <c r="O14" s="48">
        <v>5468</v>
      </c>
      <c r="P14" s="48">
        <v>7821</v>
      </c>
      <c r="Q14" s="48">
        <v>9310</v>
      </c>
      <c r="R14" s="48">
        <v>112122</v>
      </c>
      <c r="S14" s="48">
        <v>72328</v>
      </c>
      <c r="T14" s="48">
        <v>39794</v>
      </c>
      <c r="U14" s="48">
        <v>22640</v>
      </c>
      <c r="V14" s="48">
        <v>374789</v>
      </c>
      <c r="W14" s="49">
        <v>1.0365</v>
      </c>
    </row>
    <row r="15" spans="1:23" x14ac:dyDescent="0.2">
      <c r="A15" s="46">
        <f t="shared" si="3"/>
        <v>9</v>
      </c>
      <c r="B15" s="99" t="s">
        <v>41</v>
      </c>
      <c r="C15" s="47">
        <v>39.719000000000001</v>
      </c>
      <c r="D15" s="48">
        <v>4154692</v>
      </c>
      <c r="E15" s="48">
        <v>63600</v>
      </c>
      <c r="F15" s="48">
        <v>0</v>
      </c>
      <c r="G15" s="48">
        <v>0</v>
      </c>
      <c r="H15" s="48">
        <v>0</v>
      </c>
      <c r="I15" s="48">
        <v>933980</v>
      </c>
      <c r="J15" s="48">
        <v>265546</v>
      </c>
      <c r="K15" s="48">
        <v>2374</v>
      </c>
      <c r="L15" s="48">
        <v>16755</v>
      </c>
      <c r="M15" s="48">
        <v>49692</v>
      </c>
      <c r="N15" s="48">
        <v>1236</v>
      </c>
      <c r="O15" s="48">
        <v>0</v>
      </c>
      <c r="P15" s="48">
        <v>0</v>
      </c>
      <c r="Q15" s="48">
        <v>0</v>
      </c>
      <c r="R15" s="48">
        <v>66493</v>
      </c>
      <c r="S15" s="48">
        <v>31475</v>
      </c>
      <c r="T15" s="48">
        <v>35018</v>
      </c>
      <c r="U15" s="48">
        <v>15312</v>
      </c>
      <c r="V15" s="48">
        <v>132733</v>
      </c>
      <c r="W15" s="49">
        <v>0.37129999999999996</v>
      </c>
    </row>
    <row r="16" spans="1:23" x14ac:dyDescent="0.2">
      <c r="A16" s="46">
        <f t="shared" si="3"/>
        <v>10</v>
      </c>
      <c r="B16" s="99" t="s">
        <v>42</v>
      </c>
      <c r="C16" s="47">
        <v>46.869</v>
      </c>
      <c r="D16" s="48">
        <v>5770846</v>
      </c>
      <c r="E16" s="48">
        <v>0</v>
      </c>
      <c r="F16" s="48">
        <v>0</v>
      </c>
      <c r="G16" s="48">
        <v>0</v>
      </c>
      <c r="H16" s="48">
        <v>0</v>
      </c>
      <c r="I16" s="48">
        <v>1875935</v>
      </c>
      <c r="J16" s="48">
        <v>285629</v>
      </c>
      <c r="K16" s="48">
        <v>3453</v>
      </c>
      <c r="L16" s="48">
        <v>18001</v>
      </c>
      <c r="M16" s="48">
        <v>69022</v>
      </c>
      <c r="N16" s="48">
        <v>0</v>
      </c>
      <c r="O16" s="48">
        <v>0</v>
      </c>
      <c r="P16" s="48">
        <v>0</v>
      </c>
      <c r="Q16" s="48">
        <v>0</v>
      </c>
      <c r="R16" s="48">
        <v>100885</v>
      </c>
      <c r="S16" s="48">
        <v>63219</v>
      </c>
      <c r="T16" s="48">
        <v>37666</v>
      </c>
      <c r="U16" s="48">
        <v>22272</v>
      </c>
      <c r="V16" s="48">
        <v>192179</v>
      </c>
      <c r="W16" s="49">
        <v>0.45549999999999996</v>
      </c>
    </row>
    <row r="17" spans="1:23" x14ac:dyDescent="0.2">
      <c r="A17" s="46">
        <f t="shared" si="3"/>
        <v>11</v>
      </c>
      <c r="B17" s="99" t="s">
        <v>43</v>
      </c>
      <c r="C17" s="47">
        <v>39.488</v>
      </c>
      <c r="D17" s="50">
        <v>5865708</v>
      </c>
      <c r="E17" s="50">
        <v>0</v>
      </c>
      <c r="F17" s="50">
        <v>0</v>
      </c>
      <c r="G17" s="50">
        <v>0</v>
      </c>
      <c r="H17" s="50">
        <v>0</v>
      </c>
      <c r="I17" s="50">
        <v>2325564</v>
      </c>
      <c r="J17" s="50">
        <v>263203</v>
      </c>
      <c r="K17" s="50">
        <v>2666</v>
      </c>
      <c r="L17" s="50">
        <v>25875</v>
      </c>
      <c r="M17" s="48">
        <v>70157</v>
      </c>
      <c r="N17" s="48">
        <v>0</v>
      </c>
      <c r="O17" s="48">
        <v>0</v>
      </c>
      <c r="P17" s="48">
        <v>0</v>
      </c>
      <c r="Q17" s="48">
        <v>0</v>
      </c>
      <c r="R17" s="48">
        <v>113081</v>
      </c>
      <c r="S17" s="48">
        <v>78372</v>
      </c>
      <c r="T17" s="48">
        <v>34709</v>
      </c>
      <c r="U17" s="48">
        <v>17196</v>
      </c>
      <c r="V17" s="48">
        <v>200434</v>
      </c>
      <c r="W17" s="49">
        <v>0.56389999999999996</v>
      </c>
    </row>
    <row r="18" spans="1:23" x14ac:dyDescent="0.2">
      <c r="A18" s="46">
        <f t="shared" si="3"/>
        <v>12</v>
      </c>
      <c r="B18" s="99" t="s">
        <v>44</v>
      </c>
      <c r="C18" s="47">
        <v>17.896000000000001</v>
      </c>
      <c r="D18" s="48">
        <v>4865569</v>
      </c>
      <c r="E18" s="48">
        <v>20933</v>
      </c>
      <c r="F18" s="48">
        <v>0</v>
      </c>
      <c r="G18" s="48">
        <v>0</v>
      </c>
      <c r="H18" s="48">
        <v>0</v>
      </c>
      <c r="I18" s="48">
        <v>548372</v>
      </c>
      <c r="J18" s="48">
        <v>129576</v>
      </c>
      <c r="K18" s="48">
        <v>1910</v>
      </c>
      <c r="L18" s="48">
        <v>7961</v>
      </c>
      <c r="M18" s="48">
        <v>58194</v>
      </c>
      <c r="N18" s="48">
        <v>407</v>
      </c>
      <c r="O18" s="48">
        <v>0</v>
      </c>
      <c r="P18" s="48">
        <v>0</v>
      </c>
      <c r="Q18" s="48">
        <v>0</v>
      </c>
      <c r="R18" s="48">
        <v>35567</v>
      </c>
      <c r="S18" s="48">
        <v>18480</v>
      </c>
      <c r="T18" s="48">
        <v>17087</v>
      </c>
      <c r="U18" s="48">
        <v>12320</v>
      </c>
      <c r="V18" s="48">
        <v>106488</v>
      </c>
      <c r="W18" s="49">
        <v>0.66109999999999991</v>
      </c>
    </row>
    <row r="19" spans="1:23" x14ac:dyDescent="0.2">
      <c r="A19" s="46">
        <f t="shared" si="3"/>
        <v>13</v>
      </c>
      <c r="B19" s="99" t="s">
        <v>45</v>
      </c>
      <c r="C19" s="47">
        <v>6.6580000000000004</v>
      </c>
      <c r="D19" s="48">
        <v>5655277</v>
      </c>
      <c r="E19" s="48">
        <v>0</v>
      </c>
      <c r="F19" s="48">
        <v>0</v>
      </c>
      <c r="G19" s="48">
        <v>0</v>
      </c>
      <c r="H19" s="48">
        <v>0</v>
      </c>
      <c r="I19" s="48">
        <v>85652</v>
      </c>
      <c r="J19" s="48">
        <v>507</v>
      </c>
      <c r="K19" s="48">
        <v>7</v>
      </c>
      <c r="L19" s="48">
        <v>1669</v>
      </c>
      <c r="M19" s="48">
        <v>67640</v>
      </c>
      <c r="N19" s="48">
        <v>0</v>
      </c>
      <c r="O19" s="48">
        <v>0</v>
      </c>
      <c r="P19" s="48">
        <v>0</v>
      </c>
      <c r="Q19" s="48">
        <v>0</v>
      </c>
      <c r="R19" s="48">
        <v>2953</v>
      </c>
      <c r="S19" s="48">
        <v>2886</v>
      </c>
      <c r="T19" s="48">
        <v>67</v>
      </c>
      <c r="U19" s="48">
        <v>45</v>
      </c>
      <c r="V19" s="48">
        <v>70638</v>
      </c>
      <c r="W19" s="49">
        <v>1.1786999999999999</v>
      </c>
    </row>
    <row r="20" spans="1:23" x14ac:dyDescent="0.2">
      <c r="A20" s="46">
        <f t="shared" si="3"/>
        <v>14</v>
      </c>
      <c r="B20" s="99" t="s">
        <v>46</v>
      </c>
      <c r="C20" s="47">
        <v>19.699000000000002</v>
      </c>
      <c r="D20" s="48">
        <v>1882438</v>
      </c>
      <c r="E20" s="48">
        <v>0</v>
      </c>
      <c r="F20" s="48">
        <v>0</v>
      </c>
      <c r="G20" s="48">
        <v>0</v>
      </c>
      <c r="H20" s="48">
        <v>0</v>
      </c>
      <c r="I20" s="48">
        <v>522559</v>
      </c>
      <c r="J20" s="48">
        <v>102755</v>
      </c>
      <c r="K20" s="48">
        <v>1519</v>
      </c>
      <c r="L20" s="48">
        <v>10058</v>
      </c>
      <c r="M20" s="48">
        <v>22515</v>
      </c>
      <c r="N20" s="48">
        <v>0</v>
      </c>
      <c r="O20" s="48">
        <v>0</v>
      </c>
      <c r="P20" s="48">
        <v>0</v>
      </c>
      <c r="Q20" s="48">
        <v>0</v>
      </c>
      <c r="R20" s="48">
        <v>31161</v>
      </c>
      <c r="S20" s="48">
        <v>17610</v>
      </c>
      <c r="T20" s="48">
        <v>13551</v>
      </c>
      <c r="U20" s="48">
        <v>9798</v>
      </c>
      <c r="V20" s="48">
        <v>63474</v>
      </c>
      <c r="W20" s="49">
        <v>0.35799999999999998</v>
      </c>
    </row>
    <row r="21" spans="1:23" x14ac:dyDescent="0.2">
      <c r="A21" s="46">
        <f t="shared" si="3"/>
        <v>15</v>
      </c>
      <c r="B21" s="99" t="s">
        <v>47</v>
      </c>
      <c r="C21" s="47">
        <v>20.893000000000001</v>
      </c>
      <c r="D21" s="48">
        <v>1605377</v>
      </c>
      <c r="E21" s="48">
        <v>0</v>
      </c>
      <c r="F21" s="48">
        <v>0</v>
      </c>
      <c r="G21" s="48">
        <v>0</v>
      </c>
      <c r="H21" s="48">
        <v>0</v>
      </c>
      <c r="I21" s="48">
        <v>911592</v>
      </c>
      <c r="J21" s="48">
        <v>56224</v>
      </c>
      <c r="K21" s="48">
        <v>1598</v>
      </c>
      <c r="L21" s="48">
        <v>6903</v>
      </c>
      <c r="M21" s="48">
        <v>19201</v>
      </c>
      <c r="N21" s="48">
        <v>0</v>
      </c>
      <c r="O21" s="48">
        <v>0</v>
      </c>
      <c r="P21" s="48">
        <v>0</v>
      </c>
      <c r="Q21" s="48">
        <v>0</v>
      </c>
      <c r="R21" s="48">
        <v>38135</v>
      </c>
      <c r="S21" s="48">
        <v>30721</v>
      </c>
      <c r="T21" s="48">
        <v>7414</v>
      </c>
      <c r="U21" s="48">
        <v>10307</v>
      </c>
      <c r="V21" s="48">
        <v>67643</v>
      </c>
      <c r="W21" s="49">
        <v>0.35969999999999996</v>
      </c>
    </row>
    <row r="22" spans="1:23" x14ac:dyDescent="0.2">
      <c r="A22" s="46">
        <f t="shared" si="3"/>
        <v>16</v>
      </c>
      <c r="B22" s="99" t="s">
        <v>48</v>
      </c>
      <c r="C22" s="47">
        <v>12.882999999999999</v>
      </c>
      <c r="D22" s="48">
        <v>1079362</v>
      </c>
      <c r="E22" s="48">
        <v>0</v>
      </c>
      <c r="F22" s="48">
        <v>0</v>
      </c>
      <c r="G22" s="48">
        <v>0</v>
      </c>
      <c r="H22" s="48">
        <v>0</v>
      </c>
      <c r="I22" s="48">
        <v>520000</v>
      </c>
      <c r="J22" s="48">
        <v>94466</v>
      </c>
      <c r="K22" s="48">
        <v>916</v>
      </c>
      <c r="L22" s="48">
        <v>6804</v>
      </c>
      <c r="M22" s="48">
        <v>12910</v>
      </c>
      <c r="N22" s="48">
        <v>0</v>
      </c>
      <c r="O22" s="48">
        <v>0</v>
      </c>
      <c r="P22" s="48">
        <v>0</v>
      </c>
      <c r="Q22" s="48">
        <v>0</v>
      </c>
      <c r="R22" s="48">
        <v>29981</v>
      </c>
      <c r="S22" s="48">
        <v>17524</v>
      </c>
      <c r="T22" s="48">
        <v>12457</v>
      </c>
      <c r="U22" s="48">
        <v>5908</v>
      </c>
      <c r="V22" s="48">
        <v>48799</v>
      </c>
      <c r="W22" s="49">
        <v>0.42079999999999995</v>
      </c>
    </row>
    <row r="23" spans="1:23" x14ac:dyDescent="0.2">
      <c r="A23" s="46">
        <f t="shared" si="3"/>
        <v>17</v>
      </c>
      <c r="B23" s="99" t="s">
        <v>49</v>
      </c>
      <c r="C23" s="47">
        <v>16.117999999999999</v>
      </c>
      <c r="D23" s="48">
        <v>1826385</v>
      </c>
      <c r="E23" s="48">
        <v>3087</v>
      </c>
      <c r="F23" s="48">
        <v>0</v>
      </c>
      <c r="G23" s="48">
        <v>0</v>
      </c>
      <c r="H23" s="48">
        <v>0</v>
      </c>
      <c r="I23" s="48">
        <v>304623</v>
      </c>
      <c r="J23" s="48">
        <v>34014</v>
      </c>
      <c r="K23" s="48">
        <v>648</v>
      </c>
      <c r="L23" s="48">
        <v>6910</v>
      </c>
      <c r="M23" s="48">
        <v>21844</v>
      </c>
      <c r="N23" s="48">
        <v>51</v>
      </c>
      <c r="O23" s="48">
        <v>0</v>
      </c>
      <c r="P23" s="48">
        <v>0</v>
      </c>
      <c r="Q23" s="48">
        <v>0</v>
      </c>
      <c r="R23" s="48">
        <v>14751</v>
      </c>
      <c r="S23" s="48">
        <v>10266</v>
      </c>
      <c r="T23" s="48">
        <v>4485</v>
      </c>
      <c r="U23" s="48">
        <v>4180</v>
      </c>
      <c r="V23" s="48">
        <v>40826</v>
      </c>
      <c r="W23" s="49">
        <v>0.28139999999999998</v>
      </c>
    </row>
    <row r="24" spans="1:23" x14ac:dyDescent="0.2">
      <c r="A24" s="46">
        <f t="shared" si="3"/>
        <v>18</v>
      </c>
      <c r="B24" s="99" t="s">
        <v>50</v>
      </c>
      <c r="C24" s="47">
        <v>13.679</v>
      </c>
      <c r="D24" s="48">
        <v>1209015</v>
      </c>
      <c r="E24" s="48">
        <v>0</v>
      </c>
      <c r="F24" s="48">
        <v>0</v>
      </c>
      <c r="G24" s="48">
        <v>0</v>
      </c>
      <c r="H24" s="48">
        <v>0</v>
      </c>
      <c r="I24" s="48">
        <v>561875</v>
      </c>
      <c r="J24" s="48">
        <v>87937</v>
      </c>
      <c r="K24" s="48">
        <v>1133</v>
      </c>
      <c r="L24" s="48">
        <v>5955</v>
      </c>
      <c r="M24" s="48">
        <v>14460</v>
      </c>
      <c r="N24" s="48">
        <v>0</v>
      </c>
      <c r="O24" s="48">
        <v>0</v>
      </c>
      <c r="P24" s="48">
        <v>0</v>
      </c>
      <c r="Q24" s="48">
        <v>0</v>
      </c>
      <c r="R24" s="48">
        <v>30531</v>
      </c>
      <c r="S24" s="48">
        <v>18935</v>
      </c>
      <c r="T24" s="48">
        <v>11596</v>
      </c>
      <c r="U24" s="48">
        <v>7308</v>
      </c>
      <c r="V24" s="48">
        <v>52299</v>
      </c>
      <c r="W24" s="49">
        <v>0.42469999999999997</v>
      </c>
    </row>
    <row r="25" spans="1:23" x14ac:dyDescent="0.2">
      <c r="A25" s="46">
        <f t="shared" si="3"/>
        <v>19</v>
      </c>
      <c r="B25" s="99" t="s">
        <v>51</v>
      </c>
      <c r="C25" s="47">
        <v>16.260999999999999</v>
      </c>
      <c r="D25" s="48">
        <v>1552315</v>
      </c>
      <c r="E25" s="48">
        <v>6873</v>
      </c>
      <c r="F25" s="48">
        <v>0</v>
      </c>
      <c r="G25" s="48">
        <v>0</v>
      </c>
      <c r="H25" s="48">
        <v>0</v>
      </c>
      <c r="I25" s="48">
        <v>232636</v>
      </c>
      <c r="J25" s="48">
        <v>179037</v>
      </c>
      <c r="K25" s="48">
        <v>39</v>
      </c>
      <c r="L25" s="48">
        <v>6551</v>
      </c>
      <c r="M25" s="48">
        <v>18566</v>
      </c>
      <c r="N25" s="48">
        <v>113</v>
      </c>
      <c r="O25" s="48">
        <v>0</v>
      </c>
      <c r="P25" s="48">
        <v>0</v>
      </c>
      <c r="Q25" s="48">
        <v>0</v>
      </c>
      <c r="R25" s="48">
        <v>31450</v>
      </c>
      <c r="S25" s="48">
        <v>7840</v>
      </c>
      <c r="T25" s="48">
        <v>23610</v>
      </c>
      <c r="U25" s="48">
        <v>252</v>
      </c>
      <c r="V25" s="48">
        <v>50381</v>
      </c>
      <c r="W25" s="49">
        <v>0.34419999999999995</v>
      </c>
    </row>
    <row r="26" spans="1:23" x14ac:dyDescent="0.2">
      <c r="A26" s="46">
        <f t="shared" si="3"/>
        <v>20</v>
      </c>
      <c r="B26" s="99" t="s">
        <v>52</v>
      </c>
      <c r="C26" s="47">
        <v>30.852</v>
      </c>
      <c r="D26" s="48">
        <v>3749485</v>
      </c>
      <c r="E26" s="48">
        <v>0</v>
      </c>
      <c r="F26" s="48">
        <v>0</v>
      </c>
      <c r="G26" s="48">
        <v>0</v>
      </c>
      <c r="H26" s="48">
        <v>0</v>
      </c>
      <c r="I26" s="48">
        <v>1857756</v>
      </c>
      <c r="J26" s="48">
        <v>448049</v>
      </c>
      <c r="K26" s="48">
        <v>136</v>
      </c>
      <c r="L26" s="48">
        <v>14369</v>
      </c>
      <c r="M26" s="48">
        <v>44846</v>
      </c>
      <c r="N26" s="48">
        <v>0</v>
      </c>
      <c r="O26" s="48">
        <v>0</v>
      </c>
      <c r="P26" s="48">
        <v>0</v>
      </c>
      <c r="Q26" s="48">
        <v>0</v>
      </c>
      <c r="R26" s="48">
        <v>121692</v>
      </c>
      <c r="S26" s="48">
        <v>62607</v>
      </c>
      <c r="T26" s="48">
        <v>59085</v>
      </c>
      <c r="U26" s="48">
        <v>877</v>
      </c>
      <c r="V26" s="48">
        <v>167415</v>
      </c>
      <c r="W26" s="49">
        <v>0.6028</v>
      </c>
    </row>
    <row r="27" spans="1:23" x14ac:dyDescent="0.2">
      <c r="A27" s="46">
        <f t="shared" si="3"/>
        <v>21</v>
      </c>
      <c r="B27" s="99" t="s">
        <v>53</v>
      </c>
      <c r="C27" s="47">
        <v>10.628</v>
      </c>
      <c r="D27" s="48">
        <v>2098569</v>
      </c>
      <c r="E27" s="48">
        <v>193</v>
      </c>
      <c r="F27" s="48">
        <v>0</v>
      </c>
      <c r="G27" s="48">
        <v>0</v>
      </c>
      <c r="H27" s="48">
        <v>0</v>
      </c>
      <c r="I27" s="48">
        <v>520220</v>
      </c>
      <c r="J27" s="48">
        <v>62918</v>
      </c>
      <c r="K27" s="48">
        <v>688</v>
      </c>
      <c r="L27" s="48">
        <v>5685</v>
      </c>
      <c r="M27" s="48">
        <v>25100</v>
      </c>
      <c r="N27" s="48">
        <v>3</v>
      </c>
      <c r="O27" s="48">
        <v>0</v>
      </c>
      <c r="P27" s="48">
        <v>0</v>
      </c>
      <c r="Q27" s="48">
        <v>0</v>
      </c>
      <c r="R27" s="48">
        <v>25829</v>
      </c>
      <c r="S27" s="48">
        <v>17532</v>
      </c>
      <c r="T27" s="48">
        <v>8297</v>
      </c>
      <c r="U27" s="48">
        <v>4438</v>
      </c>
      <c r="V27" s="48">
        <v>55370</v>
      </c>
      <c r="W27" s="49">
        <v>0.57879999999999998</v>
      </c>
    </row>
    <row r="28" spans="1:23" x14ac:dyDescent="0.2">
      <c r="A28" s="46">
        <f t="shared" si="3"/>
        <v>22</v>
      </c>
      <c r="B28" s="99" t="s">
        <v>54</v>
      </c>
      <c r="C28" s="47">
        <v>11.958</v>
      </c>
      <c r="D28" s="48">
        <v>1834162</v>
      </c>
      <c r="E28" s="48">
        <v>0</v>
      </c>
      <c r="F28" s="48">
        <v>0</v>
      </c>
      <c r="G28" s="48">
        <v>0</v>
      </c>
      <c r="H28" s="48">
        <v>0</v>
      </c>
      <c r="I28" s="48">
        <v>201267</v>
      </c>
      <c r="J28" s="48">
        <v>60175</v>
      </c>
      <c r="K28" s="48">
        <v>833</v>
      </c>
      <c r="L28" s="48">
        <v>7946</v>
      </c>
      <c r="M28" s="48">
        <v>21937</v>
      </c>
      <c r="N28" s="48">
        <v>0</v>
      </c>
      <c r="O28" s="48">
        <v>0</v>
      </c>
      <c r="P28" s="48">
        <v>0</v>
      </c>
      <c r="Q28" s="48">
        <v>0</v>
      </c>
      <c r="R28" s="48">
        <v>14718</v>
      </c>
      <c r="S28" s="48">
        <v>6783</v>
      </c>
      <c r="T28" s="48">
        <v>7935</v>
      </c>
      <c r="U28" s="48">
        <v>5373</v>
      </c>
      <c r="V28" s="48">
        <v>42028</v>
      </c>
      <c r="W28" s="49">
        <v>0.39049999999999996</v>
      </c>
    </row>
    <row r="29" spans="1:23" x14ac:dyDescent="0.2">
      <c r="A29" s="46">
        <f t="shared" si="3"/>
        <v>23</v>
      </c>
      <c r="B29" s="99" t="s">
        <v>55</v>
      </c>
      <c r="C29" s="47">
        <v>24.927</v>
      </c>
      <c r="D29" s="48">
        <v>1795400</v>
      </c>
      <c r="E29" s="48">
        <v>0</v>
      </c>
      <c r="F29" s="48">
        <v>0</v>
      </c>
      <c r="G29" s="48">
        <v>0</v>
      </c>
      <c r="H29" s="48">
        <v>0</v>
      </c>
      <c r="I29" s="48">
        <v>680004</v>
      </c>
      <c r="J29" s="48">
        <v>406787</v>
      </c>
      <c r="K29" s="48">
        <v>1356</v>
      </c>
      <c r="L29" s="48">
        <v>8091</v>
      </c>
      <c r="M29" s="48">
        <v>21474</v>
      </c>
      <c r="N29" s="48">
        <v>0</v>
      </c>
      <c r="O29" s="48">
        <v>0</v>
      </c>
      <c r="P29" s="48">
        <v>0</v>
      </c>
      <c r="Q29" s="48">
        <v>0</v>
      </c>
      <c r="R29" s="48">
        <v>76560</v>
      </c>
      <c r="S29" s="48">
        <v>22916</v>
      </c>
      <c r="T29" s="48">
        <v>53644</v>
      </c>
      <c r="U29" s="48">
        <v>8746</v>
      </c>
      <c r="V29" s="48">
        <v>106780</v>
      </c>
      <c r="W29" s="49">
        <v>0.47589999999999993</v>
      </c>
    </row>
    <row r="30" spans="1:23" x14ac:dyDescent="0.2">
      <c r="A30" s="46">
        <f t="shared" si="3"/>
        <v>24</v>
      </c>
      <c r="B30" s="99" t="s">
        <v>56</v>
      </c>
      <c r="C30" s="47">
        <v>14.301</v>
      </c>
      <c r="D30" s="48">
        <v>1542708</v>
      </c>
      <c r="E30" s="48">
        <v>8980</v>
      </c>
      <c r="F30" s="48">
        <v>0</v>
      </c>
      <c r="G30" s="48">
        <v>0</v>
      </c>
      <c r="H30" s="48">
        <v>0</v>
      </c>
      <c r="I30" s="48">
        <v>171720</v>
      </c>
      <c r="J30" s="48">
        <v>44684</v>
      </c>
      <c r="K30" s="48">
        <v>821</v>
      </c>
      <c r="L30" s="48">
        <v>9933</v>
      </c>
      <c r="M30" s="48">
        <v>18451</v>
      </c>
      <c r="N30" s="48">
        <v>148</v>
      </c>
      <c r="O30" s="48">
        <v>0</v>
      </c>
      <c r="P30" s="48">
        <v>0</v>
      </c>
      <c r="Q30" s="48">
        <v>0</v>
      </c>
      <c r="R30" s="48">
        <v>11680</v>
      </c>
      <c r="S30" s="48">
        <v>5787</v>
      </c>
      <c r="T30" s="48">
        <v>5893</v>
      </c>
      <c r="U30" s="48">
        <v>5295</v>
      </c>
      <c r="V30" s="48">
        <v>35574</v>
      </c>
      <c r="W30" s="49">
        <v>0.27639999999999998</v>
      </c>
    </row>
    <row r="31" spans="1:23" x14ac:dyDescent="0.2">
      <c r="A31" s="46">
        <f t="shared" si="3"/>
        <v>25</v>
      </c>
      <c r="B31" s="99" t="s">
        <v>57</v>
      </c>
      <c r="C31" s="47">
        <v>17.332000000000001</v>
      </c>
      <c r="D31" s="48">
        <v>2220746</v>
      </c>
      <c r="E31" s="48">
        <v>0</v>
      </c>
      <c r="F31" s="48">
        <v>0</v>
      </c>
      <c r="G31" s="48">
        <v>0</v>
      </c>
      <c r="H31" s="48">
        <v>0</v>
      </c>
      <c r="I31" s="48">
        <v>375240</v>
      </c>
      <c r="J31" s="48">
        <v>147673</v>
      </c>
      <c r="K31" s="48">
        <v>1082</v>
      </c>
      <c r="L31" s="48">
        <v>7239</v>
      </c>
      <c r="M31" s="48">
        <v>26561</v>
      </c>
      <c r="N31" s="48">
        <v>0</v>
      </c>
      <c r="O31" s="48">
        <v>0</v>
      </c>
      <c r="P31" s="48">
        <v>0</v>
      </c>
      <c r="Q31" s="48">
        <v>0</v>
      </c>
      <c r="R31" s="48">
        <v>32120</v>
      </c>
      <c r="S31" s="48">
        <v>12646</v>
      </c>
      <c r="T31" s="48">
        <v>19474</v>
      </c>
      <c r="U31" s="48">
        <v>6979</v>
      </c>
      <c r="V31" s="48">
        <v>65660</v>
      </c>
      <c r="W31" s="49">
        <v>0.42089999999999994</v>
      </c>
    </row>
    <row r="32" spans="1:23" x14ac:dyDescent="0.2">
      <c r="A32" s="46">
        <f t="shared" si="3"/>
        <v>26</v>
      </c>
      <c r="B32" s="99" t="s">
        <v>58</v>
      </c>
      <c r="C32" s="47">
        <v>14.368</v>
      </c>
      <c r="D32" s="48">
        <v>3084015</v>
      </c>
      <c r="E32" s="48">
        <v>0</v>
      </c>
      <c r="F32" s="48">
        <v>0</v>
      </c>
      <c r="G32" s="48">
        <v>0</v>
      </c>
      <c r="H32" s="48">
        <v>0</v>
      </c>
      <c r="I32" s="48">
        <v>456320</v>
      </c>
      <c r="J32" s="48">
        <v>51632</v>
      </c>
      <c r="K32" s="48">
        <v>988</v>
      </c>
      <c r="L32" s="48">
        <v>6308</v>
      </c>
      <c r="M32" s="48">
        <v>36886</v>
      </c>
      <c r="N32" s="48">
        <v>0</v>
      </c>
      <c r="O32" s="48">
        <v>0</v>
      </c>
      <c r="P32" s="48">
        <v>0</v>
      </c>
      <c r="Q32" s="48">
        <v>0</v>
      </c>
      <c r="R32" s="48">
        <v>22187</v>
      </c>
      <c r="S32" s="48">
        <v>15378</v>
      </c>
      <c r="T32" s="48">
        <v>6809</v>
      </c>
      <c r="U32" s="48">
        <v>6373</v>
      </c>
      <c r="V32" s="48">
        <v>65446</v>
      </c>
      <c r="W32" s="49">
        <v>0.50600000000000001</v>
      </c>
    </row>
    <row r="33" spans="1:23" x14ac:dyDescent="0.2">
      <c r="A33" s="46">
        <f t="shared" si="3"/>
        <v>27</v>
      </c>
      <c r="B33" s="99" t="s">
        <v>59</v>
      </c>
      <c r="C33" s="47">
        <v>9.2859999999999996</v>
      </c>
      <c r="D33" s="48">
        <v>1459531</v>
      </c>
      <c r="E33" s="48">
        <v>0</v>
      </c>
      <c r="F33" s="48">
        <v>0</v>
      </c>
      <c r="G33" s="48">
        <v>0</v>
      </c>
      <c r="H33" s="48">
        <v>0</v>
      </c>
      <c r="I33" s="48">
        <v>262787</v>
      </c>
      <c r="J33" s="48">
        <v>64292</v>
      </c>
      <c r="K33" s="48">
        <v>461</v>
      </c>
      <c r="L33" s="48">
        <v>4286</v>
      </c>
      <c r="M33" s="48">
        <v>17457</v>
      </c>
      <c r="N33" s="48">
        <v>0</v>
      </c>
      <c r="O33" s="48">
        <v>0</v>
      </c>
      <c r="P33" s="48">
        <v>0</v>
      </c>
      <c r="Q33" s="48">
        <v>0</v>
      </c>
      <c r="R33" s="48">
        <v>17334</v>
      </c>
      <c r="S33" s="48">
        <v>8856</v>
      </c>
      <c r="T33" s="48">
        <v>8478</v>
      </c>
      <c r="U33" s="48">
        <v>2973</v>
      </c>
      <c r="V33" s="48">
        <v>37764</v>
      </c>
      <c r="W33" s="49">
        <v>0.45179999999999998</v>
      </c>
    </row>
    <row r="34" spans="1:23" x14ac:dyDescent="0.2">
      <c r="A34" s="46">
        <f t="shared" si="3"/>
        <v>28</v>
      </c>
      <c r="B34" s="99" t="s">
        <v>60</v>
      </c>
      <c r="C34" s="47">
        <v>24.344000000000001</v>
      </c>
      <c r="D34" s="48">
        <v>5339262</v>
      </c>
      <c r="E34" s="48">
        <v>79433</v>
      </c>
      <c r="F34" s="48">
        <v>0</v>
      </c>
      <c r="G34" s="48">
        <v>0</v>
      </c>
      <c r="H34" s="48">
        <v>0</v>
      </c>
      <c r="I34" s="48">
        <v>1043621</v>
      </c>
      <c r="J34" s="48">
        <v>149075</v>
      </c>
      <c r="K34" s="48">
        <v>1859</v>
      </c>
      <c r="L34" s="48">
        <v>15036</v>
      </c>
      <c r="M34" s="48">
        <v>63860</v>
      </c>
      <c r="N34" s="48">
        <v>1306</v>
      </c>
      <c r="O34" s="48">
        <v>0</v>
      </c>
      <c r="P34" s="48">
        <v>0</v>
      </c>
      <c r="Q34" s="48">
        <v>0</v>
      </c>
      <c r="R34" s="48">
        <v>54829</v>
      </c>
      <c r="S34" s="48">
        <v>35170</v>
      </c>
      <c r="T34" s="48">
        <v>19659</v>
      </c>
      <c r="U34" s="48">
        <v>11991</v>
      </c>
      <c r="V34" s="48">
        <v>131986</v>
      </c>
      <c r="W34" s="49">
        <v>0.60229999999999995</v>
      </c>
    </row>
    <row r="35" spans="1:23" x14ac:dyDescent="0.2">
      <c r="A35" s="46">
        <f t="shared" si="3"/>
        <v>29</v>
      </c>
      <c r="B35" s="99" t="s">
        <v>61</v>
      </c>
      <c r="C35" s="47">
        <v>30.398</v>
      </c>
      <c r="D35" s="48">
        <v>4766838</v>
      </c>
      <c r="E35" s="48">
        <v>0</v>
      </c>
      <c r="F35" s="48">
        <v>0</v>
      </c>
      <c r="G35" s="48">
        <v>0</v>
      </c>
      <c r="H35" s="48">
        <v>0</v>
      </c>
      <c r="I35" s="48">
        <v>639673</v>
      </c>
      <c r="J35" s="48">
        <v>300223</v>
      </c>
      <c r="K35" s="48">
        <v>2028</v>
      </c>
      <c r="L35" s="48">
        <v>15266</v>
      </c>
      <c r="M35" s="48">
        <v>57014</v>
      </c>
      <c r="N35" s="48">
        <v>0</v>
      </c>
      <c r="O35" s="48">
        <v>0</v>
      </c>
      <c r="P35" s="48">
        <v>0</v>
      </c>
      <c r="Q35" s="48">
        <v>0</v>
      </c>
      <c r="R35" s="48">
        <v>61148</v>
      </c>
      <c r="S35" s="48">
        <v>21557</v>
      </c>
      <c r="T35" s="48">
        <v>39591</v>
      </c>
      <c r="U35" s="48">
        <v>13081</v>
      </c>
      <c r="V35" s="48">
        <v>131243</v>
      </c>
      <c r="W35" s="49">
        <v>0.47969999999999996</v>
      </c>
    </row>
    <row r="36" spans="1:23" x14ac:dyDescent="0.2">
      <c r="A36" s="46">
        <f t="shared" si="3"/>
        <v>30</v>
      </c>
      <c r="B36" s="99" t="s">
        <v>62</v>
      </c>
      <c r="C36" s="47">
        <v>17.343</v>
      </c>
      <c r="D36" s="48">
        <v>2621023</v>
      </c>
      <c r="E36" s="48">
        <v>0</v>
      </c>
      <c r="F36" s="48">
        <v>0</v>
      </c>
      <c r="G36" s="48">
        <v>0</v>
      </c>
      <c r="H36" s="48">
        <v>0</v>
      </c>
      <c r="I36" s="48">
        <v>546480</v>
      </c>
      <c r="J36" s="48">
        <v>124942</v>
      </c>
      <c r="K36" s="48">
        <v>967</v>
      </c>
      <c r="L36" s="48">
        <v>7820</v>
      </c>
      <c r="M36" s="48">
        <v>31349</v>
      </c>
      <c r="N36" s="48">
        <v>0</v>
      </c>
      <c r="O36" s="48">
        <v>0</v>
      </c>
      <c r="P36" s="48">
        <v>0</v>
      </c>
      <c r="Q36" s="48">
        <v>0</v>
      </c>
      <c r="R36" s="48">
        <v>34893</v>
      </c>
      <c r="S36" s="48">
        <v>18417</v>
      </c>
      <c r="T36" s="48">
        <v>16476</v>
      </c>
      <c r="U36" s="48">
        <v>6237</v>
      </c>
      <c r="V36" s="48">
        <v>72479</v>
      </c>
      <c r="W36" s="49">
        <v>0.46429999999999993</v>
      </c>
    </row>
    <row r="37" spans="1:23" x14ac:dyDescent="0.2">
      <c r="A37" s="46">
        <f t="shared" si="3"/>
        <v>31</v>
      </c>
      <c r="B37" s="99" t="s">
        <v>63</v>
      </c>
      <c r="C37" s="47">
        <v>120.687</v>
      </c>
      <c r="D37" s="48">
        <v>26835954</v>
      </c>
      <c r="E37" s="48">
        <v>467213</v>
      </c>
      <c r="F37" s="48">
        <v>349062</v>
      </c>
      <c r="G37" s="48">
        <v>103817</v>
      </c>
      <c r="H37" s="48">
        <v>0</v>
      </c>
      <c r="I37" s="48">
        <v>23314632</v>
      </c>
      <c r="J37" s="48">
        <v>3446685</v>
      </c>
      <c r="K37" s="48">
        <v>313</v>
      </c>
      <c r="L37" s="48">
        <v>54765</v>
      </c>
      <c r="M37" s="48">
        <v>320970</v>
      </c>
      <c r="N37" s="48">
        <v>7680</v>
      </c>
      <c r="O37" s="48">
        <v>5634</v>
      </c>
      <c r="P37" s="48">
        <v>1655</v>
      </c>
      <c r="Q37" s="48">
        <v>0</v>
      </c>
      <c r="R37" s="48">
        <v>1240230</v>
      </c>
      <c r="S37" s="48">
        <v>785709</v>
      </c>
      <c r="T37" s="48">
        <v>454521</v>
      </c>
      <c r="U37" s="48">
        <v>2019</v>
      </c>
      <c r="V37" s="48">
        <v>1578188</v>
      </c>
      <c r="W37" s="49">
        <v>1.4527999999999999</v>
      </c>
    </row>
    <row r="38" spans="1:23" x14ac:dyDescent="0.2">
      <c r="A38" s="46">
        <f t="shared" si="3"/>
        <v>32</v>
      </c>
      <c r="B38" s="99" t="s">
        <v>64</v>
      </c>
      <c r="C38" s="47">
        <v>21.393999999999998</v>
      </c>
      <c r="D38" s="48">
        <v>4768262</v>
      </c>
      <c r="E38" s="48">
        <v>5333</v>
      </c>
      <c r="F38" s="48">
        <v>0</v>
      </c>
      <c r="G38" s="48">
        <v>0</v>
      </c>
      <c r="H38" s="48">
        <v>0</v>
      </c>
      <c r="I38" s="48">
        <v>722954</v>
      </c>
      <c r="J38" s="48">
        <v>105512</v>
      </c>
      <c r="K38" s="48">
        <v>1626</v>
      </c>
      <c r="L38" s="48">
        <v>8118</v>
      </c>
      <c r="M38" s="48">
        <v>57031</v>
      </c>
      <c r="N38" s="48">
        <v>88</v>
      </c>
      <c r="O38" s="48">
        <v>0</v>
      </c>
      <c r="P38" s="48">
        <v>0</v>
      </c>
      <c r="Q38" s="48">
        <v>0</v>
      </c>
      <c r="R38" s="48">
        <v>38278</v>
      </c>
      <c r="S38" s="48">
        <v>24364</v>
      </c>
      <c r="T38" s="48">
        <v>13914</v>
      </c>
      <c r="U38" s="48">
        <v>10488</v>
      </c>
      <c r="V38" s="48">
        <v>105885</v>
      </c>
      <c r="W38" s="49">
        <v>0.54979999999999996</v>
      </c>
    </row>
    <row r="39" spans="1:23" x14ac:dyDescent="0.2">
      <c r="A39" s="46">
        <f t="shared" si="3"/>
        <v>33</v>
      </c>
      <c r="B39" s="99" t="s">
        <v>65</v>
      </c>
      <c r="C39" s="47">
        <v>22.149000000000001</v>
      </c>
      <c r="D39" s="48">
        <v>3330469</v>
      </c>
      <c r="E39" s="48">
        <v>11247</v>
      </c>
      <c r="F39" s="48">
        <v>0</v>
      </c>
      <c r="G39" s="48">
        <v>0</v>
      </c>
      <c r="H39" s="48">
        <v>0</v>
      </c>
      <c r="I39" s="48">
        <v>620400</v>
      </c>
      <c r="J39" s="48">
        <v>113864</v>
      </c>
      <c r="K39" s="48">
        <v>1570</v>
      </c>
      <c r="L39" s="48">
        <v>9367</v>
      </c>
      <c r="M39" s="48">
        <v>39834</v>
      </c>
      <c r="N39" s="48">
        <v>184</v>
      </c>
      <c r="O39" s="48">
        <v>0</v>
      </c>
      <c r="P39" s="48">
        <v>0</v>
      </c>
      <c r="Q39" s="48">
        <v>0</v>
      </c>
      <c r="R39" s="48">
        <v>35923</v>
      </c>
      <c r="S39" s="48">
        <v>20908</v>
      </c>
      <c r="T39" s="48">
        <v>15015</v>
      </c>
      <c r="U39" s="48">
        <v>10127</v>
      </c>
      <c r="V39" s="48">
        <v>86068</v>
      </c>
      <c r="W39" s="49">
        <v>0.43169999999999997</v>
      </c>
    </row>
    <row r="40" spans="1:23" x14ac:dyDescent="0.2">
      <c r="A40" s="46">
        <f t="shared" si="3"/>
        <v>34</v>
      </c>
      <c r="B40" s="99" t="s">
        <v>66</v>
      </c>
      <c r="C40" s="47">
        <v>12.914999999999999</v>
      </c>
      <c r="D40" s="48">
        <v>1262892</v>
      </c>
      <c r="E40" s="48">
        <v>0</v>
      </c>
      <c r="F40" s="48">
        <v>0</v>
      </c>
      <c r="G40" s="48">
        <v>0</v>
      </c>
      <c r="H40" s="48">
        <v>0</v>
      </c>
      <c r="I40" s="48">
        <v>294636</v>
      </c>
      <c r="J40" s="48">
        <v>46155</v>
      </c>
      <c r="K40" s="48">
        <v>851</v>
      </c>
      <c r="L40" s="48">
        <v>6244</v>
      </c>
      <c r="M40" s="48">
        <v>15105</v>
      </c>
      <c r="N40" s="48">
        <v>0</v>
      </c>
      <c r="O40" s="48">
        <v>0</v>
      </c>
      <c r="P40" s="48">
        <v>0</v>
      </c>
      <c r="Q40" s="48">
        <v>0</v>
      </c>
      <c r="R40" s="48">
        <v>16016</v>
      </c>
      <c r="S40" s="48">
        <v>9929</v>
      </c>
      <c r="T40" s="48">
        <v>6087</v>
      </c>
      <c r="U40" s="48">
        <v>5489</v>
      </c>
      <c r="V40" s="48">
        <v>36610</v>
      </c>
      <c r="W40" s="49">
        <v>0.31489999999999996</v>
      </c>
    </row>
    <row r="41" spans="1:23" x14ac:dyDescent="0.2">
      <c r="A41" s="46">
        <f t="shared" si="3"/>
        <v>35</v>
      </c>
      <c r="B41" s="99" t="s">
        <v>67</v>
      </c>
      <c r="C41" s="47">
        <v>29.132999999999999</v>
      </c>
      <c r="D41" s="48">
        <v>3923977</v>
      </c>
      <c r="E41" s="48">
        <v>0</v>
      </c>
      <c r="F41" s="48">
        <v>0</v>
      </c>
      <c r="G41" s="48">
        <v>0</v>
      </c>
      <c r="H41" s="48">
        <v>0</v>
      </c>
      <c r="I41" s="48">
        <v>1352436</v>
      </c>
      <c r="J41" s="48">
        <v>190292</v>
      </c>
      <c r="K41" s="48">
        <v>2831</v>
      </c>
      <c r="L41" s="48">
        <v>11325</v>
      </c>
      <c r="M41" s="48">
        <v>46933</v>
      </c>
      <c r="N41" s="48">
        <v>0</v>
      </c>
      <c r="O41" s="48">
        <v>0</v>
      </c>
      <c r="P41" s="48">
        <v>0</v>
      </c>
      <c r="Q41" s="48">
        <v>0</v>
      </c>
      <c r="R41" s="48">
        <v>70671</v>
      </c>
      <c r="S41" s="48">
        <v>45577</v>
      </c>
      <c r="T41" s="48">
        <v>25094</v>
      </c>
      <c r="U41" s="48">
        <v>18260</v>
      </c>
      <c r="V41" s="48">
        <v>135864</v>
      </c>
      <c r="W41" s="49">
        <v>0.5181</v>
      </c>
    </row>
    <row r="42" spans="1:23" x14ac:dyDescent="0.2">
      <c r="A42" s="46">
        <f t="shared" si="3"/>
        <v>36</v>
      </c>
      <c r="B42" s="99" t="s">
        <v>68</v>
      </c>
      <c r="C42" s="47">
        <v>39.447000000000003</v>
      </c>
      <c r="D42" s="48">
        <v>3922446</v>
      </c>
      <c r="E42" s="48">
        <v>3087</v>
      </c>
      <c r="F42" s="48">
        <v>0</v>
      </c>
      <c r="G42" s="48">
        <v>0</v>
      </c>
      <c r="H42" s="48">
        <v>0</v>
      </c>
      <c r="I42" s="48">
        <v>1844082</v>
      </c>
      <c r="J42" s="48">
        <v>388729</v>
      </c>
      <c r="K42" s="48">
        <v>2298</v>
      </c>
      <c r="L42" s="48">
        <v>13797</v>
      </c>
      <c r="M42" s="48">
        <v>46914</v>
      </c>
      <c r="N42" s="48">
        <v>50</v>
      </c>
      <c r="O42" s="48">
        <v>0</v>
      </c>
      <c r="P42" s="48">
        <v>0</v>
      </c>
      <c r="Q42" s="48">
        <v>0</v>
      </c>
      <c r="R42" s="48">
        <v>113408</v>
      </c>
      <c r="S42" s="48">
        <v>62146</v>
      </c>
      <c r="T42" s="48">
        <v>51262</v>
      </c>
      <c r="U42" s="48">
        <v>14822</v>
      </c>
      <c r="V42" s="48">
        <v>175194</v>
      </c>
      <c r="W42" s="49">
        <v>0.49339999999999995</v>
      </c>
    </row>
    <row r="43" spans="1:23" x14ac:dyDescent="0.2">
      <c r="A43" s="46">
        <f t="shared" si="3"/>
        <v>37</v>
      </c>
      <c r="B43" s="99" t="s">
        <v>69</v>
      </c>
      <c r="C43" s="47">
        <v>10.224</v>
      </c>
      <c r="D43" s="48">
        <v>1094108</v>
      </c>
      <c r="E43" s="48">
        <v>0</v>
      </c>
      <c r="F43" s="48">
        <v>0</v>
      </c>
      <c r="G43" s="48">
        <v>0</v>
      </c>
      <c r="H43" s="48">
        <v>0</v>
      </c>
      <c r="I43" s="48">
        <v>159645</v>
      </c>
      <c r="J43" s="48">
        <v>78734</v>
      </c>
      <c r="K43" s="48">
        <v>1313</v>
      </c>
      <c r="L43" s="48">
        <v>6321</v>
      </c>
      <c r="M43" s="48">
        <v>13086</v>
      </c>
      <c r="N43" s="48">
        <v>0</v>
      </c>
      <c r="O43" s="48">
        <v>0</v>
      </c>
      <c r="P43" s="48">
        <v>0</v>
      </c>
      <c r="Q43" s="48">
        <v>0</v>
      </c>
      <c r="R43" s="48">
        <v>15763</v>
      </c>
      <c r="S43" s="48">
        <v>5380</v>
      </c>
      <c r="T43" s="48">
        <v>10383</v>
      </c>
      <c r="U43" s="48">
        <v>8469</v>
      </c>
      <c r="V43" s="48">
        <v>37318</v>
      </c>
      <c r="W43" s="49">
        <v>0.40549999999999997</v>
      </c>
    </row>
    <row r="44" spans="1:23" x14ac:dyDescent="0.2">
      <c r="A44" s="46">
        <f t="shared" si="3"/>
        <v>38</v>
      </c>
      <c r="B44" s="99" t="s">
        <v>70</v>
      </c>
      <c r="C44" s="47">
        <v>11.035</v>
      </c>
      <c r="D44" s="48">
        <v>2049962</v>
      </c>
      <c r="E44" s="48">
        <v>0</v>
      </c>
      <c r="F44" s="48">
        <v>0</v>
      </c>
      <c r="G44" s="48">
        <v>0</v>
      </c>
      <c r="H44" s="48">
        <v>0</v>
      </c>
      <c r="I44" s="48">
        <v>41776</v>
      </c>
      <c r="J44" s="48">
        <v>10943</v>
      </c>
      <c r="K44" s="48">
        <v>463</v>
      </c>
      <c r="L44" s="48">
        <v>4677</v>
      </c>
      <c r="M44" s="48">
        <v>24518</v>
      </c>
      <c r="N44" s="48">
        <v>0</v>
      </c>
      <c r="O44" s="48">
        <v>0</v>
      </c>
      <c r="P44" s="48">
        <v>0</v>
      </c>
      <c r="Q44" s="48">
        <v>0</v>
      </c>
      <c r="R44" s="48">
        <v>2851</v>
      </c>
      <c r="S44" s="48">
        <v>1408</v>
      </c>
      <c r="T44" s="48">
        <v>1443</v>
      </c>
      <c r="U44" s="48">
        <v>2986</v>
      </c>
      <c r="V44" s="48">
        <v>30355</v>
      </c>
      <c r="W44" s="49">
        <v>0.30559999999999998</v>
      </c>
    </row>
    <row r="45" spans="1:23" x14ac:dyDescent="0.2">
      <c r="A45" s="46">
        <f t="shared" si="3"/>
        <v>39</v>
      </c>
      <c r="B45" s="99" t="s">
        <v>71</v>
      </c>
      <c r="C45" s="47">
        <v>21.077999999999999</v>
      </c>
      <c r="D45" s="48">
        <v>4383192</v>
      </c>
      <c r="E45" s="48">
        <v>0</v>
      </c>
      <c r="F45" s="48">
        <v>0</v>
      </c>
      <c r="G45" s="48">
        <v>0</v>
      </c>
      <c r="H45" s="48">
        <v>0</v>
      </c>
      <c r="I45" s="48">
        <v>638148</v>
      </c>
      <c r="J45" s="48">
        <v>100848</v>
      </c>
      <c r="K45" s="48">
        <v>1570</v>
      </c>
      <c r="L45" s="48">
        <v>8873</v>
      </c>
      <c r="M45" s="48">
        <v>52425</v>
      </c>
      <c r="N45" s="48">
        <v>0</v>
      </c>
      <c r="O45" s="48">
        <v>0</v>
      </c>
      <c r="P45" s="48">
        <v>0</v>
      </c>
      <c r="Q45" s="48">
        <v>0</v>
      </c>
      <c r="R45" s="48">
        <v>34805</v>
      </c>
      <c r="S45" s="48">
        <v>21506</v>
      </c>
      <c r="T45" s="48">
        <v>13299</v>
      </c>
      <c r="U45" s="48">
        <v>10127</v>
      </c>
      <c r="V45" s="48">
        <v>97357</v>
      </c>
      <c r="W45" s="49">
        <v>0.5131</v>
      </c>
    </row>
    <row r="46" spans="1:23" x14ac:dyDescent="0.2">
      <c r="A46" s="46">
        <f t="shared" si="3"/>
        <v>40</v>
      </c>
      <c r="B46" s="99" t="s">
        <v>72</v>
      </c>
      <c r="C46" s="47">
        <v>30.9</v>
      </c>
      <c r="D46" s="48">
        <v>28599785</v>
      </c>
      <c r="E46" s="48">
        <v>0</v>
      </c>
      <c r="F46" s="48">
        <v>0</v>
      </c>
      <c r="G46" s="48">
        <v>0</v>
      </c>
      <c r="H46" s="48">
        <v>0</v>
      </c>
      <c r="I46" s="48">
        <v>1061240</v>
      </c>
      <c r="J46" s="48">
        <v>105100</v>
      </c>
      <c r="K46" s="48">
        <v>1513</v>
      </c>
      <c r="L46" s="48">
        <v>11497</v>
      </c>
      <c r="M46" s="48">
        <v>342066</v>
      </c>
      <c r="N46" s="48">
        <v>0</v>
      </c>
      <c r="O46" s="48">
        <v>0</v>
      </c>
      <c r="P46" s="48">
        <v>0</v>
      </c>
      <c r="Q46" s="48">
        <v>0</v>
      </c>
      <c r="R46" s="48">
        <v>49625</v>
      </c>
      <c r="S46" s="48">
        <v>35764</v>
      </c>
      <c r="T46" s="48">
        <v>13861</v>
      </c>
      <c r="U46" s="48">
        <v>9758</v>
      </c>
      <c r="V46" s="48">
        <v>401449</v>
      </c>
      <c r="W46" s="49">
        <v>1.4432999999999998</v>
      </c>
    </row>
    <row r="47" spans="1:23" x14ac:dyDescent="0.2">
      <c r="A47" s="46">
        <f t="shared" si="3"/>
        <v>41</v>
      </c>
      <c r="B47" s="99" t="s">
        <v>73</v>
      </c>
      <c r="C47" s="47">
        <v>16.998999999999999</v>
      </c>
      <c r="D47" s="48">
        <v>1803885</v>
      </c>
      <c r="E47" s="48">
        <v>0</v>
      </c>
      <c r="F47" s="48">
        <v>0</v>
      </c>
      <c r="G47" s="48">
        <v>0</v>
      </c>
      <c r="H47" s="48">
        <v>0</v>
      </c>
      <c r="I47" s="48">
        <v>327426</v>
      </c>
      <c r="J47" s="48">
        <v>71216</v>
      </c>
      <c r="K47" s="48">
        <v>1276</v>
      </c>
      <c r="L47" s="48">
        <v>6160</v>
      </c>
      <c r="M47" s="48">
        <v>21576</v>
      </c>
      <c r="N47" s="48">
        <v>0</v>
      </c>
      <c r="O47" s="48">
        <v>0</v>
      </c>
      <c r="P47" s="48">
        <v>0</v>
      </c>
      <c r="Q47" s="48">
        <v>0</v>
      </c>
      <c r="R47" s="48">
        <v>20426</v>
      </c>
      <c r="S47" s="48">
        <v>11034</v>
      </c>
      <c r="T47" s="48">
        <v>9392</v>
      </c>
      <c r="U47" s="48">
        <v>8229</v>
      </c>
      <c r="V47" s="48">
        <v>50231</v>
      </c>
      <c r="W47" s="49">
        <v>0.32829999999999998</v>
      </c>
    </row>
    <row r="48" spans="1:23" x14ac:dyDescent="0.2">
      <c r="A48" s="46">
        <f t="shared" si="3"/>
        <v>42</v>
      </c>
      <c r="B48" s="99" t="s">
        <v>74</v>
      </c>
      <c r="C48" s="47">
        <v>15.12</v>
      </c>
      <c r="D48" s="48">
        <v>1550208</v>
      </c>
      <c r="E48" s="48">
        <v>0</v>
      </c>
      <c r="F48" s="48">
        <v>0</v>
      </c>
      <c r="G48" s="48">
        <v>0</v>
      </c>
      <c r="H48" s="48">
        <v>0</v>
      </c>
      <c r="I48" s="48">
        <v>653652</v>
      </c>
      <c r="J48" s="48">
        <v>236798</v>
      </c>
      <c r="K48" s="48">
        <v>1110</v>
      </c>
      <c r="L48" s="48">
        <v>7344</v>
      </c>
      <c r="M48" s="48">
        <v>18542</v>
      </c>
      <c r="N48" s="48">
        <v>0</v>
      </c>
      <c r="O48" s="48">
        <v>0</v>
      </c>
      <c r="P48" s="48">
        <v>0</v>
      </c>
      <c r="Q48" s="48">
        <v>0</v>
      </c>
      <c r="R48" s="48">
        <v>53256</v>
      </c>
      <c r="S48" s="48">
        <v>22028</v>
      </c>
      <c r="T48" s="48">
        <v>31228</v>
      </c>
      <c r="U48" s="48">
        <v>7159</v>
      </c>
      <c r="V48" s="48">
        <v>78957</v>
      </c>
      <c r="W48" s="49">
        <v>0.58009999999999995</v>
      </c>
    </row>
    <row r="49" spans="1:23" ht="18" customHeight="1" x14ac:dyDescent="0.2">
      <c r="A49" s="46"/>
      <c r="B49" s="139" t="s">
        <v>116</v>
      </c>
      <c r="C49" s="47">
        <v>1881.8419999999999</v>
      </c>
      <c r="D49" s="48">
        <v>505113956</v>
      </c>
      <c r="E49" s="48">
        <v>9422065</v>
      </c>
      <c r="F49" s="48">
        <v>5187898</v>
      </c>
      <c r="G49" s="48">
        <v>1950301</v>
      </c>
      <c r="H49" s="48">
        <v>1688686</v>
      </c>
      <c r="I49" s="48">
        <v>165705429</v>
      </c>
      <c r="J49" s="48">
        <v>29744062</v>
      </c>
      <c r="K49" s="48">
        <v>161673</v>
      </c>
      <c r="L49" s="50">
        <v>1077065</v>
      </c>
      <c r="M49" s="48">
        <v>6041393</v>
      </c>
      <c r="N49" s="48">
        <v>181293</v>
      </c>
      <c r="O49" s="48">
        <v>101085</v>
      </c>
      <c r="P49" s="48">
        <v>32471</v>
      </c>
      <c r="Q49" s="48">
        <v>33311</v>
      </c>
      <c r="R49" s="48">
        <v>9506720</v>
      </c>
      <c r="S49" s="48">
        <v>5584312</v>
      </c>
      <c r="T49" s="48">
        <v>3922408</v>
      </c>
      <c r="U49" s="48">
        <v>1042795</v>
      </c>
      <c r="V49" s="48">
        <v>16939068</v>
      </c>
      <c r="W49" s="49">
        <v>0.99999999999999989</v>
      </c>
    </row>
    <row r="50" spans="1:23" ht="22.5" customHeight="1" x14ac:dyDescent="0.2">
      <c r="A50" s="57"/>
      <c r="B50" s="58"/>
      <c r="C50" s="59" t="s">
        <v>117</v>
      </c>
      <c r="D50" s="222"/>
      <c r="E50" s="222"/>
      <c r="F50" s="222"/>
      <c r="G50" s="222"/>
      <c r="H50" s="222"/>
      <c r="I50" s="222" t="s">
        <v>118</v>
      </c>
      <c r="J50" s="222"/>
      <c r="K50" s="59" t="s">
        <v>119</v>
      </c>
      <c r="L50" s="140"/>
      <c r="M50" s="223">
        <v>60413922</v>
      </c>
      <c r="N50" s="60">
        <v>171669</v>
      </c>
      <c r="O50" s="60">
        <v>95451</v>
      </c>
      <c r="P50" s="60">
        <v>30816</v>
      </c>
      <c r="Q50" s="60">
        <v>33311</v>
      </c>
      <c r="R50" s="221">
        <v>9506720</v>
      </c>
      <c r="S50" s="221">
        <v>5584312</v>
      </c>
      <c r="T50" s="221">
        <v>3922408</v>
      </c>
      <c r="U50" s="221">
        <v>1042795</v>
      </c>
      <c r="V50" s="41"/>
    </row>
    <row r="51" spans="1:23" ht="19.5" customHeight="1" x14ac:dyDescent="0.2">
      <c r="A51" s="57"/>
      <c r="B51" s="58"/>
      <c r="C51" s="59" t="s">
        <v>119</v>
      </c>
      <c r="D51" s="62">
        <v>381922185</v>
      </c>
      <c r="E51" s="62">
        <v>8836619</v>
      </c>
      <c r="F51" s="62">
        <v>4838836</v>
      </c>
      <c r="G51" s="62">
        <v>1846484</v>
      </c>
      <c r="H51" s="62">
        <v>1688686</v>
      </c>
      <c r="I51" s="222"/>
      <c r="J51" s="222"/>
      <c r="K51" s="47" t="s">
        <v>120</v>
      </c>
      <c r="L51" s="140"/>
      <c r="M51" s="223"/>
      <c r="N51" s="60">
        <v>9624</v>
      </c>
      <c r="O51" s="60">
        <v>5634</v>
      </c>
      <c r="P51" s="60">
        <v>1655</v>
      </c>
      <c r="Q51" s="60">
        <v>0</v>
      </c>
      <c r="R51" s="221"/>
      <c r="S51" s="221"/>
      <c r="T51" s="221"/>
      <c r="U51" s="221"/>
      <c r="V51" s="41"/>
    </row>
    <row r="52" spans="1:23" ht="19.5" customHeight="1" x14ac:dyDescent="0.2">
      <c r="A52" s="57"/>
      <c r="B52" s="58"/>
      <c r="C52" s="47" t="s">
        <v>120</v>
      </c>
      <c r="D52" s="50">
        <v>123191771</v>
      </c>
      <c r="E52" s="50">
        <v>585446</v>
      </c>
      <c r="F52" s="50">
        <v>349062</v>
      </c>
      <c r="G52" s="50">
        <v>103817</v>
      </c>
      <c r="H52" s="50">
        <v>1E-4</v>
      </c>
      <c r="I52" s="222"/>
      <c r="J52" s="222"/>
      <c r="K52" s="47" t="s">
        <v>220</v>
      </c>
      <c r="L52" s="140"/>
      <c r="M52" s="223"/>
      <c r="N52" s="60">
        <v>181293</v>
      </c>
      <c r="O52" s="60">
        <v>101085</v>
      </c>
      <c r="P52" s="60">
        <v>32471</v>
      </c>
      <c r="Q52" s="60">
        <v>33311</v>
      </c>
      <c r="R52" s="221"/>
      <c r="S52" s="221"/>
      <c r="T52" s="221"/>
      <c r="U52" s="221"/>
      <c r="V52" s="41"/>
    </row>
    <row r="54" spans="1:23" x14ac:dyDescent="0.2">
      <c r="B54" s="40" t="s">
        <v>240</v>
      </c>
    </row>
  </sheetData>
  <mergeCells count="15">
    <mergeCell ref="T50:T52"/>
    <mergeCell ref="U50:U52"/>
    <mergeCell ref="D50:H50"/>
    <mergeCell ref="I50:J52"/>
    <mergeCell ref="M50:M52"/>
    <mergeCell ref="R50:R52"/>
    <mergeCell ref="S50:S52"/>
    <mergeCell ref="A2:W2"/>
    <mergeCell ref="A4:A5"/>
    <mergeCell ref="B4:B5"/>
    <mergeCell ref="C4:C5"/>
    <mergeCell ref="D4:L4"/>
    <mergeCell ref="M4:U4"/>
    <mergeCell ref="V4:V5"/>
    <mergeCell ref="W4:W5"/>
  </mergeCells>
  <pageMargins left="0.27559055118110237" right="0.23622047244094491" top="0.78740157480314954" bottom="0.27559055118110237" header="0.51181102362204722" footer="0.19685039370078738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I479"/>
  <sheetViews>
    <sheetView view="pageBreakPreview" workbookViewId="0">
      <pane xSplit="2" ySplit="4" topLeftCell="C5" activePane="bottomRight" state="frozen"/>
      <selection activeCell="I54" sqref="I54"/>
      <selection pane="topRight"/>
      <selection pane="bottomLeft"/>
      <selection pane="bottomRight" activeCell="A20" sqref="A20"/>
    </sheetView>
  </sheetViews>
  <sheetFormatPr defaultRowHeight="12.75" x14ac:dyDescent="0.2"/>
  <cols>
    <col min="1" max="1" width="4.5703125" style="64" customWidth="1"/>
    <col min="2" max="2" width="38.5703125" style="64" customWidth="1"/>
    <col min="3" max="3" width="12" style="64" customWidth="1"/>
    <col min="4" max="4" width="12.7109375" style="64" customWidth="1"/>
    <col min="5" max="5" width="12.42578125" style="64" customWidth="1"/>
    <col min="6" max="6" width="13.5703125" style="64" customWidth="1"/>
    <col min="7" max="7" width="12.140625" style="64" customWidth="1"/>
    <col min="8" max="8" width="12" style="64" customWidth="1"/>
    <col min="9" max="9" width="13.7109375" style="64" customWidth="1"/>
    <col min="10" max="10" width="15.5703125" style="64" customWidth="1"/>
    <col min="11" max="11" width="17.140625" style="64" customWidth="1"/>
    <col min="12" max="12" width="15.7109375" style="64" customWidth="1"/>
    <col min="13" max="13" width="16.5703125" style="64" customWidth="1"/>
    <col min="14" max="14" width="16.7109375" style="64" customWidth="1"/>
    <col min="15" max="15" width="14" style="64" customWidth="1"/>
    <col min="16" max="16" width="14.28515625" style="64" customWidth="1"/>
    <col min="17" max="17" width="15.42578125" style="64" customWidth="1"/>
    <col min="18" max="18" width="14.85546875" style="64" customWidth="1"/>
    <col min="19" max="20" width="18.7109375" style="64" customWidth="1"/>
    <col min="21" max="21" width="9.28515625" style="64" customWidth="1"/>
    <col min="22" max="22" width="9.140625" style="64"/>
    <col min="23" max="24" width="12.7109375" style="64" customWidth="1"/>
    <col min="25" max="25" width="16.42578125" style="64" customWidth="1"/>
    <col min="26" max="26" width="13.28515625" style="64" customWidth="1"/>
    <col min="27" max="31" width="9.28515625" style="64" customWidth="1"/>
    <col min="32" max="32" width="9.140625" style="64"/>
    <col min="33" max="33" width="10.140625" style="64" customWidth="1"/>
    <col min="34" max="34" width="9.28515625" style="64" customWidth="1"/>
    <col min="35" max="35" width="11.85546875" style="64" bestFit="1" customWidth="1"/>
    <col min="36" max="16384" width="9.140625" style="64"/>
  </cols>
  <sheetData>
    <row r="1" spans="1:35" x14ac:dyDescent="0.2">
      <c r="R1" s="64">
        <v>2027</v>
      </c>
      <c r="S1" s="141"/>
      <c r="T1" s="141"/>
    </row>
    <row r="2" spans="1:35" ht="12.75" customHeight="1" x14ac:dyDescent="0.2">
      <c r="A2" s="206" t="s">
        <v>221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142"/>
      <c r="T2" s="142"/>
    </row>
    <row r="3" spans="1:35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W3" s="65"/>
      <c r="X3" s="65"/>
      <c r="Y3" s="65"/>
    </row>
    <row r="4" spans="1:35" s="143" customFormat="1" ht="141" customHeight="1" x14ac:dyDescent="0.2">
      <c r="A4" s="144" t="s">
        <v>26</v>
      </c>
      <c r="B4" s="145" t="s">
        <v>239</v>
      </c>
      <c r="C4" s="145" t="s">
        <v>103</v>
      </c>
      <c r="D4" s="145" t="s">
        <v>76</v>
      </c>
      <c r="E4" s="145" t="s">
        <v>122</v>
      </c>
      <c r="F4" s="145" t="s">
        <v>123</v>
      </c>
      <c r="G4" s="145" t="s">
        <v>222</v>
      </c>
      <c r="H4" s="145" t="s">
        <v>125</v>
      </c>
      <c r="I4" s="145" t="s">
        <v>223</v>
      </c>
      <c r="J4" s="145" t="s">
        <v>127</v>
      </c>
      <c r="K4" s="145" t="s">
        <v>128</v>
      </c>
      <c r="L4" s="145" t="s">
        <v>129</v>
      </c>
      <c r="M4" s="145" t="s">
        <v>130</v>
      </c>
      <c r="N4" s="145" t="s">
        <v>131</v>
      </c>
      <c r="O4" s="145" t="s">
        <v>132</v>
      </c>
      <c r="P4" s="145" t="s">
        <v>133</v>
      </c>
      <c r="Q4" s="145" t="s">
        <v>134</v>
      </c>
      <c r="R4" s="145" t="s">
        <v>135</v>
      </c>
      <c r="S4" s="146"/>
      <c r="T4" s="146"/>
      <c r="W4" s="146"/>
      <c r="X4" s="146"/>
      <c r="Y4" s="146"/>
    </row>
    <row r="5" spans="1:35" ht="12.75" customHeight="1" x14ac:dyDescent="0.2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68">
        <v>9</v>
      </c>
      <c r="J5" s="68">
        <v>10</v>
      </c>
      <c r="K5" s="68">
        <v>11</v>
      </c>
      <c r="L5" s="68">
        <v>12</v>
      </c>
      <c r="M5" s="68">
        <v>13</v>
      </c>
      <c r="N5" s="68">
        <v>14</v>
      </c>
      <c r="O5" s="68">
        <v>15</v>
      </c>
      <c r="P5" s="68">
        <v>16</v>
      </c>
      <c r="Q5" s="68">
        <v>17</v>
      </c>
      <c r="R5" s="68">
        <v>18</v>
      </c>
      <c r="S5" s="147"/>
      <c r="T5" s="147"/>
      <c r="W5" s="147"/>
      <c r="X5" s="147"/>
      <c r="Y5" s="147"/>
    </row>
    <row r="6" spans="1:35" ht="12.75" customHeight="1" x14ac:dyDescent="0.2">
      <c r="A6" s="69">
        <v>1</v>
      </c>
      <c r="B6" s="99" t="s">
        <v>33</v>
      </c>
      <c r="C6" s="70">
        <v>0.60639999999999994</v>
      </c>
      <c r="D6" s="71">
        <v>0.90529999999999988</v>
      </c>
      <c r="E6" s="167">
        <v>44.612000000000002</v>
      </c>
      <c r="F6" s="72">
        <v>0.66979999999999995</v>
      </c>
      <c r="G6" s="72">
        <v>6.0290999999999997</v>
      </c>
      <c r="H6" s="73">
        <v>0</v>
      </c>
      <c r="I6" s="72">
        <v>6.0290999999999997</v>
      </c>
      <c r="J6" s="72">
        <v>0.66979999999999995</v>
      </c>
      <c r="K6" s="73">
        <v>0</v>
      </c>
      <c r="L6" s="74">
        <v>0.66979999999999995</v>
      </c>
      <c r="M6" s="74">
        <v>6.0290999999999997</v>
      </c>
      <c r="N6" s="73">
        <v>405127</v>
      </c>
      <c r="O6" s="73">
        <v>358192</v>
      </c>
      <c r="P6" s="75">
        <v>358192</v>
      </c>
      <c r="Q6" s="72">
        <v>1.5307999999999999</v>
      </c>
      <c r="R6" s="72">
        <v>14.897999999999998</v>
      </c>
      <c r="S6" s="148"/>
      <c r="T6" s="148"/>
      <c r="U6" s="149"/>
      <c r="W6" s="148"/>
      <c r="X6" s="148"/>
      <c r="Y6" s="148"/>
      <c r="Z6" s="148"/>
      <c r="AB6" s="150"/>
      <c r="AD6" s="148"/>
      <c r="AG6" s="80"/>
      <c r="AI6" s="151"/>
    </row>
    <row r="7" spans="1:35" ht="12.75" customHeight="1" x14ac:dyDescent="0.2">
      <c r="A7" s="69">
        <f t="shared" ref="A7:A10" si="0">A6+1</f>
        <v>2</v>
      </c>
      <c r="B7" s="99" t="s">
        <v>34</v>
      </c>
      <c r="C7" s="70">
        <v>1.0455999999999999</v>
      </c>
      <c r="D7" s="71">
        <v>0.8002999999999999</v>
      </c>
      <c r="E7" s="167">
        <v>88.201999999999998</v>
      </c>
      <c r="F7" s="72">
        <v>1.3065</v>
      </c>
      <c r="G7" s="72">
        <v>11.760199999999999</v>
      </c>
      <c r="H7" s="73">
        <v>0</v>
      </c>
      <c r="I7" s="72">
        <v>11.760199999999999</v>
      </c>
      <c r="J7" s="72">
        <v>1.3065</v>
      </c>
      <c r="K7" s="73">
        <v>0</v>
      </c>
      <c r="L7" s="74">
        <v>1.3065</v>
      </c>
      <c r="M7" s="74">
        <v>11.760199999999999</v>
      </c>
      <c r="N7" s="73">
        <v>303524</v>
      </c>
      <c r="O7" s="73">
        <v>268360</v>
      </c>
      <c r="P7" s="75">
        <v>268360</v>
      </c>
      <c r="Q7" s="72">
        <v>1.5989999999999998</v>
      </c>
      <c r="R7" s="72">
        <v>15.561999999999999</v>
      </c>
      <c r="S7" s="148"/>
      <c r="T7" s="148"/>
      <c r="U7" s="149"/>
      <c r="W7" s="148"/>
      <c r="X7" s="148"/>
      <c r="Y7" s="148"/>
      <c r="Z7" s="148"/>
      <c r="AB7" s="150"/>
      <c r="AD7" s="148"/>
      <c r="AG7" s="80"/>
      <c r="AI7" s="151"/>
    </row>
    <row r="8" spans="1:35" ht="12.75" customHeight="1" x14ac:dyDescent="0.2">
      <c r="A8" s="69">
        <f t="shared" si="0"/>
        <v>3</v>
      </c>
      <c r="B8" s="99" t="s">
        <v>35</v>
      </c>
      <c r="C8" s="70">
        <v>0.6089</v>
      </c>
      <c r="D8" s="71">
        <v>1.1589999999999998</v>
      </c>
      <c r="E8" s="167">
        <v>24.635999999999999</v>
      </c>
      <c r="F8" s="72">
        <v>0.52539999999999998</v>
      </c>
      <c r="G8" s="72">
        <v>4.7292999999999994</v>
      </c>
      <c r="H8" s="73">
        <v>0</v>
      </c>
      <c r="I8" s="72">
        <v>4.7292999999999994</v>
      </c>
      <c r="J8" s="72">
        <v>0.52539999999999998</v>
      </c>
      <c r="K8" s="73">
        <v>0</v>
      </c>
      <c r="L8" s="74">
        <v>0.52539999999999998</v>
      </c>
      <c r="M8" s="74">
        <v>4.7292999999999994</v>
      </c>
      <c r="N8" s="73">
        <v>323532</v>
      </c>
      <c r="O8" s="73">
        <v>286050</v>
      </c>
      <c r="P8" s="75">
        <v>286050</v>
      </c>
      <c r="Q8" s="72">
        <v>1.5152999999999999</v>
      </c>
      <c r="R8" s="72">
        <v>14.747499999999999</v>
      </c>
      <c r="S8" s="148"/>
      <c r="T8" s="148"/>
      <c r="U8" s="149"/>
      <c r="W8" s="148"/>
      <c r="X8" s="148"/>
      <c r="Y8" s="148"/>
      <c r="Z8" s="148"/>
      <c r="AB8" s="150"/>
      <c r="AD8" s="148"/>
      <c r="AG8" s="80"/>
      <c r="AI8" s="151"/>
    </row>
    <row r="9" spans="1:35" ht="12.75" customHeight="1" x14ac:dyDescent="0.2">
      <c r="A9" s="69">
        <f t="shared" si="0"/>
        <v>4</v>
      </c>
      <c r="B9" s="99" t="s">
        <v>36</v>
      </c>
      <c r="C9" s="70">
        <v>0.8990999999999999</v>
      </c>
      <c r="D9" s="71">
        <v>0.77879999999999994</v>
      </c>
      <c r="E9" s="167">
        <v>82.95</v>
      </c>
      <c r="F9" s="72">
        <v>1.1544999999999999</v>
      </c>
      <c r="G9" s="72">
        <v>10.391999999999999</v>
      </c>
      <c r="H9" s="73">
        <v>0</v>
      </c>
      <c r="I9" s="72">
        <v>10.391999999999999</v>
      </c>
      <c r="J9" s="72">
        <v>1.1544999999999999</v>
      </c>
      <c r="K9" s="73">
        <v>0</v>
      </c>
      <c r="L9" s="74">
        <v>1.1544999999999999</v>
      </c>
      <c r="M9" s="74">
        <v>10.391999999999999</v>
      </c>
      <c r="N9" s="73">
        <v>366170</v>
      </c>
      <c r="O9" s="73">
        <v>323748</v>
      </c>
      <c r="P9" s="75">
        <v>323748</v>
      </c>
      <c r="Q9" s="72">
        <v>1.5826999999999998</v>
      </c>
      <c r="R9" s="72">
        <v>15.403499999999999</v>
      </c>
      <c r="S9" s="148"/>
      <c r="T9" s="148"/>
      <c r="U9" s="149"/>
      <c r="W9" s="148"/>
      <c r="X9" s="148"/>
      <c r="Y9" s="148"/>
      <c r="Z9" s="148"/>
      <c r="AB9" s="150"/>
      <c r="AD9" s="148"/>
      <c r="AG9" s="80"/>
      <c r="AI9" s="151"/>
    </row>
    <row r="10" spans="1:35" ht="12.75" customHeight="1" x14ac:dyDescent="0.2">
      <c r="A10" s="69">
        <f t="shared" si="0"/>
        <v>5</v>
      </c>
      <c r="B10" s="99" t="s">
        <v>37</v>
      </c>
      <c r="C10" s="70">
        <v>1.5312999999999999</v>
      </c>
      <c r="D10" s="71">
        <v>0.68649999999999989</v>
      </c>
      <c r="E10" s="167">
        <v>565.41300000000001</v>
      </c>
      <c r="F10" s="72">
        <v>2.2305999999999999</v>
      </c>
      <c r="G10" s="72">
        <v>20.078399999999998</v>
      </c>
      <c r="H10" s="73">
        <v>0</v>
      </c>
      <c r="I10" s="72">
        <v>20.078399999999998</v>
      </c>
      <c r="J10" s="72">
        <v>2.2305999999999999</v>
      </c>
      <c r="K10" s="73">
        <v>0</v>
      </c>
      <c r="L10" s="74">
        <v>2.2305999999999999</v>
      </c>
      <c r="M10" s="74">
        <v>20.078399999999998</v>
      </c>
      <c r="N10" s="73">
        <v>0</v>
      </c>
      <c r="O10" s="73">
        <v>0</v>
      </c>
      <c r="P10" s="75">
        <v>0</v>
      </c>
      <c r="Q10" s="72">
        <v>2.0630999999999999</v>
      </c>
      <c r="R10" s="72">
        <v>20.078399999999998</v>
      </c>
      <c r="S10" s="148"/>
      <c r="T10" s="148"/>
      <c r="U10" s="149"/>
      <c r="W10" s="148"/>
      <c r="X10" s="148"/>
      <c r="Y10" s="148"/>
      <c r="Z10" s="148"/>
      <c r="AB10" s="150"/>
      <c r="AD10" s="148"/>
      <c r="AG10" s="80"/>
      <c r="AI10" s="151"/>
    </row>
    <row r="11" spans="1:35" ht="12.75" customHeight="1" x14ac:dyDescent="0.2">
      <c r="A11" s="69">
        <f t="shared" ref="A11:A47" si="1">A10+1</f>
        <v>6</v>
      </c>
      <c r="B11" s="99" t="s">
        <v>38</v>
      </c>
      <c r="C11" s="70">
        <v>1.1112</v>
      </c>
      <c r="D11" s="71">
        <v>0.76939999999999997</v>
      </c>
      <c r="E11" s="167">
        <v>205.04900000000001</v>
      </c>
      <c r="F11" s="72">
        <v>1.4441999999999999</v>
      </c>
      <c r="G11" s="72">
        <v>12.999699999999999</v>
      </c>
      <c r="H11" s="73">
        <v>0</v>
      </c>
      <c r="I11" s="72">
        <v>12.999699999999999</v>
      </c>
      <c r="J11" s="72">
        <v>1.4441999999999999</v>
      </c>
      <c r="K11" s="73">
        <v>0</v>
      </c>
      <c r="L11" s="74">
        <v>1.4441999999999999</v>
      </c>
      <c r="M11" s="74">
        <v>12.999699999999999</v>
      </c>
      <c r="N11" s="73">
        <v>482831</v>
      </c>
      <c r="O11" s="73">
        <v>426893</v>
      </c>
      <c r="P11" s="75">
        <v>426893</v>
      </c>
      <c r="Q11" s="72">
        <v>1.6137999999999999</v>
      </c>
      <c r="R11" s="72">
        <v>15.705599999999999</v>
      </c>
      <c r="S11" s="148"/>
      <c r="T11" s="148"/>
      <c r="U11" s="149"/>
      <c r="W11" s="148"/>
      <c r="X11" s="148"/>
      <c r="Y11" s="148"/>
      <c r="Z11" s="148"/>
      <c r="AB11" s="150"/>
      <c r="AD11" s="148"/>
      <c r="AG11" s="80"/>
      <c r="AI11" s="151"/>
    </row>
    <row r="12" spans="1:35" ht="12.75" customHeight="1" x14ac:dyDescent="0.2">
      <c r="A12" s="69">
        <f t="shared" si="1"/>
        <v>7</v>
      </c>
      <c r="B12" s="99" t="s">
        <v>39</v>
      </c>
      <c r="C12" s="70">
        <v>0.41369999999999996</v>
      </c>
      <c r="D12" s="71">
        <v>1.2309999999999999</v>
      </c>
      <c r="E12" s="167">
        <v>23.83</v>
      </c>
      <c r="F12" s="72">
        <v>0.33609999999999995</v>
      </c>
      <c r="G12" s="72">
        <v>3.0252999999999997</v>
      </c>
      <c r="H12" s="73">
        <v>0</v>
      </c>
      <c r="I12" s="72">
        <v>3.0252999999999997</v>
      </c>
      <c r="J12" s="72">
        <v>0.33609999999999995</v>
      </c>
      <c r="K12" s="73">
        <v>43278</v>
      </c>
      <c r="L12" s="74">
        <v>0.49999999999999994</v>
      </c>
      <c r="M12" s="74">
        <v>4.5005999999999995</v>
      </c>
      <c r="N12" s="73">
        <v>339095</v>
      </c>
      <c r="O12" s="73">
        <v>299810</v>
      </c>
      <c r="P12" s="75">
        <v>343088</v>
      </c>
      <c r="Q12" s="72">
        <v>1.5125999999999999</v>
      </c>
      <c r="R12" s="72">
        <v>14.720899999999999</v>
      </c>
      <c r="S12" s="148"/>
      <c r="T12" s="148"/>
      <c r="U12" s="149"/>
      <c r="W12" s="148"/>
      <c r="X12" s="148"/>
      <c r="Y12" s="148"/>
      <c r="Z12" s="148"/>
      <c r="AB12" s="150"/>
      <c r="AD12" s="148"/>
      <c r="AG12" s="80"/>
      <c r="AI12" s="151"/>
    </row>
    <row r="13" spans="1:35" ht="12.75" customHeight="1" x14ac:dyDescent="0.2">
      <c r="A13" s="69">
        <f t="shared" si="1"/>
        <v>8</v>
      </c>
      <c r="B13" s="99" t="s">
        <v>40</v>
      </c>
      <c r="C13" s="70">
        <v>1.0365</v>
      </c>
      <c r="D13" s="71">
        <v>1.0019</v>
      </c>
      <c r="E13" s="167">
        <v>40.168999999999997</v>
      </c>
      <c r="F13" s="72">
        <v>1.0345</v>
      </c>
      <c r="G13" s="72">
        <v>9.3118999999999996</v>
      </c>
      <c r="H13" s="73">
        <v>0</v>
      </c>
      <c r="I13" s="72">
        <v>9.3118999999999996</v>
      </c>
      <c r="J13" s="72">
        <v>1.0345</v>
      </c>
      <c r="K13" s="73">
        <v>0</v>
      </c>
      <c r="L13" s="74">
        <v>1.0345</v>
      </c>
      <c r="M13" s="74">
        <v>9.3118999999999996</v>
      </c>
      <c r="N13" s="73">
        <v>271587</v>
      </c>
      <c r="O13" s="73">
        <v>240123</v>
      </c>
      <c r="P13" s="75">
        <v>240123</v>
      </c>
      <c r="Q13" s="72">
        <v>1.5698999999999999</v>
      </c>
      <c r="R13" s="72">
        <v>15.2784</v>
      </c>
      <c r="S13" s="148"/>
      <c r="T13" s="148"/>
      <c r="U13" s="149"/>
      <c r="W13" s="148"/>
      <c r="X13" s="148"/>
      <c r="Y13" s="148"/>
      <c r="Z13" s="148"/>
      <c r="AB13" s="150"/>
      <c r="AD13" s="148"/>
      <c r="AG13" s="80"/>
      <c r="AI13" s="151"/>
    </row>
    <row r="14" spans="1:35" ht="12.75" customHeight="1" x14ac:dyDescent="0.2">
      <c r="A14" s="69">
        <f t="shared" si="1"/>
        <v>9</v>
      </c>
      <c r="B14" s="99" t="s">
        <v>41</v>
      </c>
      <c r="C14" s="70">
        <v>0.37129999999999996</v>
      </c>
      <c r="D14" s="71">
        <v>1.0756999999999999</v>
      </c>
      <c r="E14" s="167">
        <v>39.719000000000001</v>
      </c>
      <c r="F14" s="72">
        <v>0.34519999999999995</v>
      </c>
      <c r="G14" s="72">
        <v>3.1072999999999995</v>
      </c>
      <c r="H14" s="73">
        <v>0</v>
      </c>
      <c r="I14" s="72">
        <v>3.1072999999999995</v>
      </c>
      <c r="J14" s="72">
        <v>0.34519999999999995</v>
      </c>
      <c r="K14" s="73">
        <v>59534</v>
      </c>
      <c r="L14" s="74">
        <v>0.49999999999999994</v>
      </c>
      <c r="M14" s="74">
        <v>4.5006999999999993</v>
      </c>
      <c r="N14" s="73">
        <v>493888</v>
      </c>
      <c r="O14" s="73">
        <v>436669</v>
      </c>
      <c r="P14" s="75">
        <v>496203</v>
      </c>
      <c r="Q14" s="72">
        <v>1.5125999999999999</v>
      </c>
      <c r="R14" s="72">
        <v>14.720999999999998</v>
      </c>
      <c r="S14" s="148"/>
      <c r="T14" s="148"/>
      <c r="U14" s="149"/>
      <c r="W14" s="148"/>
      <c r="X14" s="148"/>
      <c r="Y14" s="148"/>
      <c r="Z14" s="148"/>
      <c r="AB14" s="150"/>
      <c r="AD14" s="148"/>
      <c r="AG14" s="80"/>
      <c r="AI14" s="151"/>
    </row>
    <row r="15" spans="1:35" ht="12.75" customHeight="1" x14ac:dyDescent="0.2">
      <c r="A15" s="69">
        <f t="shared" si="1"/>
        <v>10</v>
      </c>
      <c r="B15" s="99" t="s">
        <v>42</v>
      </c>
      <c r="C15" s="70">
        <v>0.45549999999999996</v>
      </c>
      <c r="D15" s="71">
        <v>1.1185999999999998</v>
      </c>
      <c r="E15" s="167">
        <v>46.869</v>
      </c>
      <c r="F15" s="72">
        <v>0.40719999999999995</v>
      </c>
      <c r="G15" s="72">
        <v>3.6652999999999998</v>
      </c>
      <c r="H15" s="73">
        <v>0</v>
      </c>
      <c r="I15" s="72">
        <v>3.6652999999999998</v>
      </c>
      <c r="J15" s="72">
        <v>0.40719999999999995</v>
      </c>
      <c r="K15" s="73">
        <v>43794</v>
      </c>
      <c r="L15" s="74">
        <v>0.49999999999999994</v>
      </c>
      <c r="M15" s="74">
        <v>4.5005999999999995</v>
      </c>
      <c r="N15" s="73">
        <v>606038</v>
      </c>
      <c r="O15" s="73">
        <v>535826</v>
      </c>
      <c r="P15" s="75">
        <v>579620</v>
      </c>
      <c r="Q15" s="72">
        <v>1.5125999999999999</v>
      </c>
      <c r="R15" s="72">
        <v>14.720899999999999</v>
      </c>
      <c r="S15" s="148"/>
      <c r="T15" s="148"/>
      <c r="U15" s="149"/>
      <c r="W15" s="148"/>
      <c r="X15" s="148"/>
      <c r="Y15" s="148"/>
      <c r="Z15" s="148"/>
      <c r="AB15" s="150"/>
      <c r="AD15" s="148"/>
      <c r="AG15" s="80"/>
      <c r="AI15" s="151"/>
    </row>
    <row r="16" spans="1:35" ht="12.75" customHeight="1" x14ac:dyDescent="0.2">
      <c r="A16" s="69">
        <f t="shared" si="1"/>
        <v>11</v>
      </c>
      <c r="B16" s="99" t="s">
        <v>43</v>
      </c>
      <c r="C16" s="70">
        <v>0.56389999999999996</v>
      </c>
      <c r="D16" s="71">
        <v>1.0640999999999998</v>
      </c>
      <c r="E16" s="167">
        <v>39.488</v>
      </c>
      <c r="F16" s="72">
        <v>0.52989999999999993</v>
      </c>
      <c r="G16" s="72">
        <v>4.7697999999999992</v>
      </c>
      <c r="H16" s="73">
        <v>0</v>
      </c>
      <c r="I16" s="72">
        <v>4.7697999999999992</v>
      </c>
      <c r="J16" s="72">
        <v>0.52989999999999993</v>
      </c>
      <c r="K16" s="73">
        <v>0</v>
      </c>
      <c r="L16" s="74">
        <v>0.52989999999999993</v>
      </c>
      <c r="M16" s="74">
        <v>4.7697999999999992</v>
      </c>
      <c r="N16" s="73">
        <v>474412</v>
      </c>
      <c r="O16" s="73">
        <v>419450</v>
      </c>
      <c r="P16" s="75">
        <v>419450</v>
      </c>
      <c r="Q16" s="72">
        <v>1.5157999999999998</v>
      </c>
      <c r="R16" s="72">
        <v>14.752099999999999</v>
      </c>
      <c r="S16" s="148"/>
      <c r="T16" s="148"/>
      <c r="U16" s="149"/>
      <c r="W16" s="148"/>
      <c r="X16" s="148"/>
      <c r="Y16" s="148"/>
      <c r="Z16" s="148"/>
      <c r="AB16" s="150"/>
      <c r="AD16" s="148"/>
      <c r="AG16" s="80"/>
      <c r="AI16" s="151"/>
    </row>
    <row r="17" spans="1:35" ht="12.75" customHeight="1" x14ac:dyDescent="0.2">
      <c r="A17" s="69">
        <f t="shared" si="1"/>
        <v>12</v>
      </c>
      <c r="B17" s="99" t="s">
        <v>44</v>
      </c>
      <c r="C17" s="70">
        <v>0.66109999999999991</v>
      </c>
      <c r="D17" s="71">
        <v>1.3962999999999999</v>
      </c>
      <c r="E17" s="167">
        <v>17.896000000000001</v>
      </c>
      <c r="F17" s="72">
        <v>0.47349999999999998</v>
      </c>
      <c r="G17" s="72">
        <v>4.2620999999999993</v>
      </c>
      <c r="H17" s="73">
        <v>0</v>
      </c>
      <c r="I17" s="72">
        <v>4.2620999999999993</v>
      </c>
      <c r="J17" s="72">
        <v>0.47349999999999998</v>
      </c>
      <c r="K17" s="73">
        <v>5961</v>
      </c>
      <c r="L17" s="74">
        <v>0.49999999999999994</v>
      </c>
      <c r="M17" s="74">
        <v>4.5006999999999993</v>
      </c>
      <c r="N17" s="73">
        <v>288851</v>
      </c>
      <c r="O17" s="73">
        <v>255387</v>
      </c>
      <c r="P17" s="75">
        <v>261348</v>
      </c>
      <c r="Q17" s="72">
        <v>1.5125999999999999</v>
      </c>
      <c r="R17" s="72">
        <v>14.720999999999998</v>
      </c>
      <c r="S17" s="148"/>
      <c r="T17" s="148"/>
      <c r="U17" s="149"/>
      <c r="W17" s="148"/>
      <c r="X17" s="148"/>
      <c r="Y17" s="148"/>
      <c r="Z17" s="148"/>
      <c r="AB17" s="150"/>
      <c r="AD17" s="148"/>
      <c r="AG17" s="80"/>
      <c r="AI17" s="151"/>
    </row>
    <row r="18" spans="1:35" ht="12.75" customHeight="1" x14ac:dyDescent="0.2">
      <c r="A18" s="69">
        <f t="shared" si="1"/>
        <v>13</v>
      </c>
      <c r="B18" s="99" t="s">
        <v>45</v>
      </c>
      <c r="C18" s="70">
        <v>1.1786999999999999</v>
      </c>
      <c r="D18" s="71">
        <v>2.2845999999999997</v>
      </c>
      <c r="E18" s="167">
        <v>6.6580000000000004</v>
      </c>
      <c r="F18" s="72">
        <v>0.51589999999999991</v>
      </c>
      <c r="G18" s="72">
        <v>4.6437999999999997</v>
      </c>
      <c r="H18" s="73">
        <v>0</v>
      </c>
      <c r="I18" s="72">
        <v>4.6437999999999997</v>
      </c>
      <c r="J18" s="72">
        <v>0.51589999999999991</v>
      </c>
      <c r="K18" s="73">
        <v>0</v>
      </c>
      <c r="L18" s="74">
        <v>0.51589999999999991</v>
      </c>
      <c r="M18" s="74">
        <v>4.6437999999999997</v>
      </c>
      <c r="N18" s="73">
        <v>173653</v>
      </c>
      <c r="O18" s="73">
        <v>153535</v>
      </c>
      <c r="P18" s="75">
        <v>153535</v>
      </c>
      <c r="Q18" s="72">
        <v>1.5142999999999998</v>
      </c>
      <c r="R18" s="72">
        <v>14.737599999999999</v>
      </c>
      <c r="S18" s="148"/>
      <c r="T18" s="148"/>
      <c r="U18" s="149"/>
      <c r="W18" s="148"/>
      <c r="X18" s="148"/>
      <c r="Y18" s="148"/>
      <c r="Z18" s="148"/>
      <c r="AB18" s="150"/>
      <c r="AD18" s="148"/>
      <c r="AG18" s="80"/>
      <c r="AI18" s="151"/>
    </row>
    <row r="19" spans="1:35" ht="12.75" customHeight="1" x14ac:dyDescent="0.2">
      <c r="A19" s="69">
        <f t="shared" si="1"/>
        <v>14</v>
      </c>
      <c r="B19" s="99" t="s">
        <v>46</v>
      </c>
      <c r="C19" s="70">
        <v>0.35799999999999998</v>
      </c>
      <c r="D19" s="71">
        <v>1.4918999999999998</v>
      </c>
      <c r="E19" s="167">
        <v>19.699000000000002</v>
      </c>
      <c r="F19" s="72">
        <v>0.24</v>
      </c>
      <c r="G19" s="72">
        <v>2.1602999999999999</v>
      </c>
      <c r="H19" s="73">
        <v>0</v>
      </c>
      <c r="I19" s="72">
        <v>2.1602999999999999</v>
      </c>
      <c r="J19" s="72">
        <v>0.24</v>
      </c>
      <c r="K19" s="73">
        <v>68780</v>
      </c>
      <c r="L19" s="74">
        <v>0.49999999999999994</v>
      </c>
      <c r="M19" s="74">
        <v>4.5005999999999995</v>
      </c>
      <c r="N19" s="73">
        <v>339721</v>
      </c>
      <c r="O19" s="73">
        <v>300363</v>
      </c>
      <c r="P19" s="75">
        <v>369143</v>
      </c>
      <c r="Q19" s="72">
        <v>1.5125999999999999</v>
      </c>
      <c r="R19" s="72">
        <v>14.720899999999999</v>
      </c>
      <c r="S19" s="148"/>
      <c r="T19" s="148"/>
      <c r="U19" s="149"/>
      <c r="W19" s="148"/>
      <c r="X19" s="148"/>
      <c r="Y19" s="148"/>
      <c r="Z19" s="148"/>
      <c r="AB19" s="150"/>
      <c r="AD19" s="148"/>
      <c r="AG19" s="80"/>
      <c r="AI19" s="151"/>
    </row>
    <row r="20" spans="1:35" ht="12.75" customHeight="1" x14ac:dyDescent="0.2">
      <c r="A20" s="69">
        <f t="shared" si="1"/>
        <v>15</v>
      </c>
      <c r="B20" s="99" t="s">
        <v>47</v>
      </c>
      <c r="C20" s="70">
        <v>0.35969999999999996</v>
      </c>
      <c r="D20" s="71">
        <v>1.4967999999999999</v>
      </c>
      <c r="E20" s="167">
        <v>20.893000000000001</v>
      </c>
      <c r="F20" s="72">
        <v>0.24029999999999999</v>
      </c>
      <c r="G20" s="72">
        <v>2.1629999999999998</v>
      </c>
      <c r="H20" s="73">
        <v>0</v>
      </c>
      <c r="I20" s="72">
        <v>2.1629999999999998</v>
      </c>
      <c r="J20" s="72">
        <v>0.24029999999999999</v>
      </c>
      <c r="K20" s="73">
        <v>73104</v>
      </c>
      <c r="L20" s="74">
        <v>0.49999999999999994</v>
      </c>
      <c r="M20" s="74">
        <v>4.5005999999999995</v>
      </c>
      <c r="N20" s="73">
        <v>361496</v>
      </c>
      <c r="O20" s="73">
        <v>319615</v>
      </c>
      <c r="P20" s="75">
        <v>392719</v>
      </c>
      <c r="Q20" s="72">
        <v>1.5125999999999999</v>
      </c>
      <c r="R20" s="72">
        <v>14.720899999999999</v>
      </c>
      <c r="S20" s="148"/>
      <c r="T20" s="148"/>
      <c r="U20" s="149"/>
      <c r="W20" s="148"/>
      <c r="X20" s="148"/>
      <c r="Y20" s="148"/>
      <c r="Z20" s="148"/>
      <c r="AB20" s="150"/>
      <c r="AD20" s="148"/>
      <c r="AG20" s="80"/>
      <c r="AI20" s="151"/>
    </row>
    <row r="21" spans="1:35" ht="12.75" customHeight="1" x14ac:dyDescent="0.2">
      <c r="A21" s="69">
        <f t="shared" si="1"/>
        <v>16</v>
      </c>
      <c r="B21" s="99" t="s">
        <v>48</v>
      </c>
      <c r="C21" s="70">
        <v>0.42079999999999995</v>
      </c>
      <c r="D21" s="71">
        <v>1.6314</v>
      </c>
      <c r="E21" s="167">
        <v>12.882999999999999</v>
      </c>
      <c r="F21" s="72">
        <v>0.25789999999999996</v>
      </c>
      <c r="G21" s="72">
        <v>2.3213999999999997</v>
      </c>
      <c r="H21" s="73">
        <v>0</v>
      </c>
      <c r="I21" s="72">
        <v>2.3213999999999997</v>
      </c>
      <c r="J21" s="72">
        <v>0.25789999999999996</v>
      </c>
      <c r="K21" s="73">
        <v>45801</v>
      </c>
      <c r="L21" s="74">
        <v>0.49999999999999994</v>
      </c>
      <c r="M21" s="74">
        <v>4.5005999999999995</v>
      </c>
      <c r="N21" s="73">
        <v>242950</v>
      </c>
      <c r="O21" s="73">
        <v>214803</v>
      </c>
      <c r="P21" s="75">
        <v>260604</v>
      </c>
      <c r="Q21" s="72">
        <v>1.5125999999999999</v>
      </c>
      <c r="R21" s="72">
        <v>14.720899999999999</v>
      </c>
      <c r="S21" s="148"/>
      <c r="T21" s="148"/>
      <c r="U21" s="149"/>
      <c r="W21" s="148"/>
      <c r="X21" s="148"/>
      <c r="Y21" s="148"/>
      <c r="Z21" s="148"/>
      <c r="AB21" s="150"/>
      <c r="AD21" s="148"/>
      <c r="AG21" s="80"/>
      <c r="AI21" s="151"/>
    </row>
    <row r="22" spans="1:35" ht="12.75" customHeight="1" x14ac:dyDescent="0.2">
      <c r="A22" s="69">
        <f t="shared" si="1"/>
        <v>17</v>
      </c>
      <c r="B22" s="99" t="s">
        <v>49</v>
      </c>
      <c r="C22" s="70">
        <v>0.28139999999999998</v>
      </c>
      <c r="D22" s="71">
        <v>1.4611999999999998</v>
      </c>
      <c r="E22" s="167">
        <v>16.117999999999999</v>
      </c>
      <c r="F22" s="72">
        <v>0.19259999999999999</v>
      </c>
      <c r="G22" s="72">
        <v>1.7336999999999998</v>
      </c>
      <c r="H22" s="73">
        <v>0</v>
      </c>
      <c r="I22" s="72">
        <v>1.7336999999999998</v>
      </c>
      <c r="J22" s="72">
        <v>0.19259999999999999</v>
      </c>
      <c r="K22" s="73">
        <v>65167</v>
      </c>
      <c r="L22" s="74">
        <v>0.49999999999999994</v>
      </c>
      <c r="M22" s="74">
        <v>4.5006999999999993</v>
      </c>
      <c r="N22" s="73">
        <v>272245</v>
      </c>
      <c r="O22" s="73">
        <v>240704</v>
      </c>
      <c r="P22" s="75">
        <v>305871</v>
      </c>
      <c r="Q22" s="72">
        <v>1.5125999999999999</v>
      </c>
      <c r="R22" s="72">
        <v>14.720999999999998</v>
      </c>
      <c r="S22" s="148"/>
      <c r="T22" s="148"/>
      <c r="U22" s="149"/>
      <c r="W22" s="148"/>
      <c r="X22" s="148"/>
      <c r="Y22" s="148"/>
      <c r="Z22" s="148"/>
      <c r="AB22" s="150"/>
      <c r="AD22" s="148"/>
      <c r="AG22" s="80"/>
      <c r="AI22" s="151"/>
    </row>
    <row r="23" spans="1:35" ht="12.75" customHeight="1" x14ac:dyDescent="0.2">
      <c r="A23" s="69">
        <f t="shared" si="1"/>
        <v>18</v>
      </c>
      <c r="B23" s="99" t="s">
        <v>50</v>
      </c>
      <c r="C23" s="70">
        <v>0.42469999999999997</v>
      </c>
      <c r="D23" s="71">
        <v>1.6413999999999997</v>
      </c>
      <c r="E23" s="167">
        <v>13.679</v>
      </c>
      <c r="F23" s="72">
        <v>0.25869999999999999</v>
      </c>
      <c r="G23" s="72">
        <v>2.3285999999999998</v>
      </c>
      <c r="H23" s="73">
        <v>0</v>
      </c>
      <c r="I23" s="72">
        <v>2.3285999999999998</v>
      </c>
      <c r="J23" s="72">
        <v>0.25869999999999999</v>
      </c>
      <c r="K23" s="73">
        <v>48768</v>
      </c>
      <c r="L23" s="74">
        <v>0.49999999999999994</v>
      </c>
      <c r="M23" s="74">
        <v>4.5005999999999995</v>
      </c>
      <c r="N23" s="73">
        <v>259542</v>
      </c>
      <c r="O23" s="73">
        <v>229473</v>
      </c>
      <c r="P23" s="75">
        <v>278241</v>
      </c>
      <c r="Q23" s="72">
        <v>1.5125999999999999</v>
      </c>
      <c r="R23" s="72">
        <v>14.720899999999999</v>
      </c>
      <c r="S23" s="148"/>
      <c r="T23" s="148"/>
      <c r="U23" s="149"/>
      <c r="W23" s="148"/>
      <c r="X23" s="148"/>
      <c r="Y23" s="148"/>
      <c r="Z23" s="148"/>
      <c r="AB23" s="150"/>
      <c r="AD23" s="148"/>
      <c r="AG23" s="80"/>
      <c r="AI23" s="151"/>
    </row>
    <row r="24" spans="1:35" ht="12.75" customHeight="1" x14ac:dyDescent="0.2">
      <c r="A24" s="69">
        <f t="shared" si="1"/>
        <v>19</v>
      </c>
      <c r="B24" s="99" t="s">
        <v>51</v>
      </c>
      <c r="C24" s="70">
        <v>0.34419999999999995</v>
      </c>
      <c r="D24" s="71">
        <v>1.7255999999999998</v>
      </c>
      <c r="E24" s="167">
        <v>16.260999999999999</v>
      </c>
      <c r="F24" s="72">
        <v>0.19949999999999998</v>
      </c>
      <c r="G24" s="72">
        <v>1.7957999999999998</v>
      </c>
      <c r="H24" s="73">
        <v>0</v>
      </c>
      <c r="I24" s="72">
        <v>1.7957999999999998</v>
      </c>
      <c r="J24" s="72">
        <v>0.19949999999999998</v>
      </c>
      <c r="K24" s="73">
        <v>75899</v>
      </c>
      <c r="L24" s="74">
        <v>0.49999999999999994</v>
      </c>
      <c r="M24" s="74">
        <v>4.5006999999999993</v>
      </c>
      <c r="N24" s="73">
        <v>324359</v>
      </c>
      <c r="O24" s="73">
        <v>286781</v>
      </c>
      <c r="P24" s="75">
        <v>362680</v>
      </c>
      <c r="Q24" s="72">
        <v>1.5125999999999999</v>
      </c>
      <c r="R24" s="72">
        <v>14.720999999999998</v>
      </c>
      <c r="S24" s="148"/>
      <c r="T24" s="148"/>
      <c r="U24" s="149"/>
      <c r="W24" s="148"/>
      <c r="X24" s="148"/>
      <c r="Y24" s="148"/>
      <c r="Z24" s="148"/>
      <c r="AB24" s="150"/>
      <c r="AD24" s="148"/>
      <c r="AG24" s="80"/>
      <c r="AI24" s="151"/>
    </row>
    <row r="25" spans="1:35" ht="12.75" customHeight="1" x14ac:dyDescent="0.2">
      <c r="A25" s="69">
        <f t="shared" si="1"/>
        <v>20</v>
      </c>
      <c r="B25" s="99" t="s">
        <v>52</v>
      </c>
      <c r="C25" s="70">
        <v>0.6028</v>
      </c>
      <c r="D25" s="71">
        <v>1.4179999999999999</v>
      </c>
      <c r="E25" s="167">
        <v>30.852</v>
      </c>
      <c r="F25" s="72">
        <v>0.42509999999999998</v>
      </c>
      <c r="G25" s="72">
        <v>3.8264999999999998</v>
      </c>
      <c r="H25" s="73">
        <v>0</v>
      </c>
      <c r="I25" s="72">
        <v>3.8264999999999998</v>
      </c>
      <c r="J25" s="72">
        <v>0.42509999999999998</v>
      </c>
      <c r="K25" s="73">
        <v>29495</v>
      </c>
      <c r="L25" s="74">
        <v>0.49999999999999994</v>
      </c>
      <c r="M25" s="74">
        <v>4.5006999999999993</v>
      </c>
      <c r="N25" s="73">
        <v>505707</v>
      </c>
      <c r="O25" s="73">
        <v>447119</v>
      </c>
      <c r="P25" s="75">
        <v>476614</v>
      </c>
      <c r="Q25" s="72">
        <v>1.5125999999999999</v>
      </c>
      <c r="R25" s="72">
        <v>14.720999999999998</v>
      </c>
      <c r="S25" s="148"/>
      <c r="T25" s="148"/>
      <c r="U25" s="149"/>
      <c r="W25" s="148"/>
      <c r="X25" s="148"/>
      <c r="Y25" s="148"/>
      <c r="Z25" s="148"/>
      <c r="AB25" s="150"/>
      <c r="AD25" s="148"/>
      <c r="AG25" s="80"/>
      <c r="AI25" s="151"/>
    </row>
    <row r="26" spans="1:35" ht="12.75" customHeight="1" x14ac:dyDescent="0.2">
      <c r="A26" s="69">
        <f t="shared" si="1"/>
        <v>21</v>
      </c>
      <c r="B26" s="99" t="s">
        <v>53</v>
      </c>
      <c r="C26" s="70">
        <v>0.57879999999999998</v>
      </c>
      <c r="D26" s="71">
        <v>1.9176999999999997</v>
      </c>
      <c r="E26" s="167">
        <v>10.628</v>
      </c>
      <c r="F26" s="72">
        <v>0.30179999999999996</v>
      </c>
      <c r="G26" s="72">
        <v>2.7165999999999997</v>
      </c>
      <c r="H26" s="73">
        <v>0</v>
      </c>
      <c r="I26" s="72">
        <v>2.7165999999999997</v>
      </c>
      <c r="J26" s="72">
        <v>0.30179999999999996</v>
      </c>
      <c r="K26" s="73">
        <v>36362</v>
      </c>
      <c r="L26" s="74">
        <v>0.49999999999999994</v>
      </c>
      <c r="M26" s="74">
        <v>4.5006999999999993</v>
      </c>
      <c r="N26" s="73">
        <v>235598</v>
      </c>
      <c r="O26" s="73">
        <v>208303</v>
      </c>
      <c r="P26" s="75">
        <v>244665</v>
      </c>
      <c r="Q26" s="72">
        <v>1.5125999999999999</v>
      </c>
      <c r="R26" s="72">
        <v>14.720999999999998</v>
      </c>
      <c r="S26" s="148"/>
      <c r="T26" s="148"/>
      <c r="U26" s="149"/>
      <c r="W26" s="148"/>
      <c r="X26" s="148"/>
      <c r="Y26" s="148"/>
      <c r="Z26" s="148"/>
      <c r="AB26" s="150"/>
      <c r="AD26" s="148"/>
      <c r="AG26" s="80"/>
      <c r="AI26" s="151"/>
    </row>
    <row r="27" spans="1:35" ht="12.75" customHeight="1" x14ac:dyDescent="0.2">
      <c r="A27" s="69">
        <f t="shared" si="1"/>
        <v>22</v>
      </c>
      <c r="B27" s="99" t="s">
        <v>54</v>
      </c>
      <c r="C27" s="70">
        <v>0.39049999999999996</v>
      </c>
      <c r="D27" s="71">
        <v>1.8407999999999998</v>
      </c>
      <c r="E27" s="167">
        <v>11.958</v>
      </c>
      <c r="F27" s="72">
        <v>0.21209999999999998</v>
      </c>
      <c r="G27" s="72">
        <v>1.9091999999999998</v>
      </c>
      <c r="H27" s="73">
        <v>0</v>
      </c>
      <c r="I27" s="72">
        <v>1.9091999999999998</v>
      </c>
      <c r="J27" s="72">
        <v>0.21209999999999998</v>
      </c>
      <c r="K27" s="73">
        <v>57044</v>
      </c>
      <c r="L27" s="74">
        <v>0.49999999999999994</v>
      </c>
      <c r="M27" s="74">
        <v>4.5006999999999993</v>
      </c>
      <c r="N27" s="73">
        <v>254451</v>
      </c>
      <c r="O27" s="73">
        <v>224972</v>
      </c>
      <c r="P27" s="75">
        <v>282016</v>
      </c>
      <c r="Q27" s="72">
        <v>1.5125999999999999</v>
      </c>
      <c r="R27" s="72">
        <v>14.720999999999998</v>
      </c>
      <c r="S27" s="148"/>
      <c r="T27" s="148"/>
      <c r="U27" s="149"/>
      <c r="W27" s="148"/>
      <c r="X27" s="148"/>
      <c r="Y27" s="148"/>
      <c r="Z27" s="148"/>
      <c r="AB27" s="150"/>
      <c r="AD27" s="148"/>
      <c r="AG27" s="80"/>
      <c r="AI27" s="151"/>
    </row>
    <row r="28" spans="1:35" ht="12.75" customHeight="1" x14ac:dyDescent="0.2">
      <c r="A28" s="69">
        <f t="shared" si="1"/>
        <v>23</v>
      </c>
      <c r="B28" s="99" t="s">
        <v>55</v>
      </c>
      <c r="C28" s="70">
        <v>0.47589999999999993</v>
      </c>
      <c r="D28" s="71">
        <v>1.3084999999999998</v>
      </c>
      <c r="E28" s="167">
        <v>24.927</v>
      </c>
      <c r="F28" s="72">
        <v>0.36369999999999997</v>
      </c>
      <c r="G28" s="72">
        <v>3.2737999999999996</v>
      </c>
      <c r="H28" s="73">
        <v>0</v>
      </c>
      <c r="I28" s="72">
        <v>3.2737999999999996</v>
      </c>
      <c r="J28" s="72">
        <v>0.36369999999999997</v>
      </c>
      <c r="K28" s="73">
        <v>40017</v>
      </c>
      <c r="L28" s="74">
        <v>0.49999999999999994</v>
      </c>
      <c r="M28" s="74">
        <v>4.5006999999999993</v>
      </c>
      <c r="N28" s="73">
        <v>377036</v>
      </c>
      <c r="O28" s="73">
        <v>333355</v>
      </c>
      <c r="P28" s="75">
        <v>373372</v>
      </c>
      <c r="Q28" s="72">
        <v>1.5125999999999999</v>
      </c>
      <c r="R28" s="72">
        <v>14.720999999999998</v>
      </c>
      <c r="S28" s="148"/>
      <c r="T28" s="148"/>
      <c r="U28" s="149"/>
      <c r="W28" s="148"/>
      <c r="X28" s="148"/>
      <c r="Y28" s="148"/>
      <c r="Z28" s="148"/>
      <c r="AB28" s="150"/>
      <c r="AD28" s="148"/>
      <c r="AG28" s="80"/>
      <c r="AI28" s="151"/>
    </row>
    <row r="29" spans="1:35" ht="12.75" customHeight="1" x14ac:dyDescent="0.2">
      <c r="A29" s="69">
        <f t="shared" si="1"/>
        <v>24</v>
      </c>
      <c r="B29" s="99" t="s">
        <v>56</v>
      </c>
      <c r="C29" s="70">
        <v>0.27639999999999998</v>
      </c>
      <c r="D29" s="71">
        <v>1.6181999999999999</v>
      </c>
      <c r="E29" s="167">
        <v>14.301</v>
      </c>
      <c r="F29" s="72">
        <v>0.17079999999999998</v>
      </c>
      <c r="G29" s="72">
        <v>1.5373999999999999</v>
      </c>
      <c r="H29" s="73">
        <v>0</v>
      </c>
      <c r="I29" s="72">
        <v>1.5373999999999999</v>
      </c>
      <c r="J29" s="72">
        <v>0.17079999999999998</v>
      </c>
      <c r="K29" s="73">
        <v>68575</v>
      </c>
      <c r="L29" s="74">
        <v>0.49999999999999994</v>
      </c>
      <c r="M29" s="74">
        <v>4.5005999999999995</v>
      </c>
      <c r="N29" s="73">
        <v>267509</v>
      </c>
      <c r="O29" s="73">
        <v>236517</v>
      </c>
      <c r="P29" s="75">
        <v>305092</v>
      </c>
      <c r="Q29" s="72">
        <v>1.5125999999999999</v>
      </c>
      <c r="R29" s="72">
        <v>14.720899999999999</v>
      </c>
      <c r="S29" s="148"/>
      <c r="T29" s="148"/>
      <c r="U29" s="149"/>
      <c r="W29" s="148"/>
      <c r="X29" s="148"/>
      <c r="Y29" s="148"/>
      <c r="Z29" s="148"/>
      <c r="AB29" s="150"/>
      <c r="AD29" s="148"/>
      <c r="AG29" s="80"/>
      <c r="AI29" s="151"/>
    </row>
    <row r="30" spans="1:35" ht="12.75" customHeight="1" x14ac:dyDescent="0.2">
      <c r="A30" s="69">
        <f t="shared" si="1"/>
        <v>25</v>
      </c>
      <c r="B30" s="99" t="s">
        <v>57</v>
      </c>
      <c r="C30" s="70">
        <v>0.42089999999999994</v>
      </c>
      <c r="D30" s="71">
        <v>1.5383999999999998</v>
      </c>
      <c r="E30" s="167">
        <v>17.332000000000001</v>
      </c>
      <c r="F30" s="72">
        <v>0.27359999999999995</v>
      </c>
      <c r="G30" s="72">
        <v>2.4627999999999997</v>
      </c>
      <c r="H30" s="73">
        <v>0</v>
      </c>
      <c r="I30" s="72">
        <v>2.4627999999999997</v>
      </c>
      <c r="J30" s="72">
        <v>0.27359999999999995</v>
      </c>
      <c r="K30" s="73">
        <v>54338</v>
      </c>
      <c r="L30" s="74">
        <v>0.49999999999999994</v>
      </c>
      <c r="M30" s="74">
        <v>4.5006999999999993</v>
      </c>
      <c r="N30" s="73">
        <v>308217</v>
      </c>
      <c r="O30" s="73">
        <v>272509</v>
      </c>
      <c r="P30" s="75">
        <v>326847</v>
      </c>
      <c r="Q30" s="72">
        <v>1.5125999999999999</v>
      </c>
      <c r="R30" s="72">
        <v>14.720999999999998</v>
      </c>
      <c r="S30" s="148"/>
      <c r="T30" s="148"/>
      <c r="U30" s="149"/>
      <c r="W30" s="148"/>
      <c r="X30" s="148"/>
      <c r="Y30" s="148"/>
      <c r="Z30" s="148"/>
      <c r="AB30" s="150"/>
      <c r="AD30" s="148"/>
      <c r="AG30" s="80"/>
      <c r="AI30" s="151"/>
    </row>
    <row r="31" spans="1:35" ht="12.75" customHeight="1" x14ac:dyDescent="0.2">
      <c r="A31" s="69">
        <f t="shared" si="1"/>
        <v>26</v>
      </c>
      <c r="B31" s="99" t="s">
        <v>58</v>
      </c>
      <c r="C31" s="70">
        <v>0.50600000000000001</v>
      </c>
      <c r="D31" s="71">
        <v>1.4884999999999999</v>
      </c>
      <c r="E31" s="167">
        <v>14.368</v>
      </c>
      <c r="F31" s="72">
        <v>0.33989999999999998</v>
      </c>
      <c r="G31" s="72">
        <v>3.0594999999999999</v>
      </c>
      <c r="H31" s="73">
        <v>0</v>
      </c>
      <c r="I31" s="72">
        <v>3.0594999999999999</v>
      </c>
      <c r="J31" s="72">
        <v>0.33989999999999998</v>
      </c>
      <c r="K31" s="73">
        <v>30821</v>
      </c>
      <c r="L31" s="74">
        <v>0.49999999999999994</v>
      </c>
      <c r="M31" s="74">
        <v>4.5005999999999995</v>
      </c>
      <c r="N31" s="73">
        <v>247220</v>
      </c>
      <c r="O31" s="73">
        <v>218579</v>
      </c>
      <c r="P31" s="75">
        <v>249400</v>
      </c>
      <c r="Q31" s="72">
        <v>1.5125999999999999</v>
      </c>
      <c r="R31" s="72">
        <v>14.720899999999999</v>
      </c>
      <c r="S31" s="148"/>
      <c r="T31" s="148"/>
      <c r="U31" s="149"/>
      <c r="W31" s="148"/>
      <c r="X31" s="148"/>
      <c r="Y31" s="148"/>
      <c r="Z31" s="148"/>
      <c r="AB31" s="150"/>
      <c r="AD31" s="148"/>
      <c r="AG31" s="80"/>
      <c r="AI31" s="151"/>
    </row>
    <row r="32" spans="1:35" ht="12.75" customHeight="1" x14ac:dyDescent="0.2">
      <c r="A32" s="69">
        <f t="shared" si="1"/>
        <v>27</v>
      </c>
      <c r="B32" s="99" t="s">
        <v>59</v>
      </c>
      <c r="C32" s="70">
        <v>0.45179999999999998</v>
      </c>
      <c r="D32" s="71">
        <v>1.8959999999999999</v>
      </c>
      <c r="E32" s="167">
        <v>9.2859999999999996</v>
      </c>
      <c r="F32" s="72">
        <v>0.23829999999999998</v>
      </c>
      <c r="G32" s="72">
        <v>2.145</v>
      </c>
      <c r="H32" s="73">
        <v>0</v>
      </c>
      <c r="I32" s="72">
        <v>2.145</v>
      </c>
      <c r="J32" s="72">
        <v>0.23829999999999998</v>
      </c>
      <c r="K32" s="73">
        <v>41474</v>
      </c>
      <c r="L32" s="74">
        <v>0.49999999999999994</v>
      </c>
      <c r="M32" s="74">
        <v>4.5005999999999995</v>
      </c>
      <c r="N32" s="73">
        <v>203520</v>
      </c>
      <c r="O32" s="73">
        <v>179941</v>
      </c>
      <c r="P32" s="75">
        <v>221415</v>
      </c>
      <c r="Q32" s="72">
        <v>1.5125999999999999</v>
      </c>
      <c r="R32" s="72">
        <v>14.720899999999999</v>
      </c>
      <c r="S32" s="148"/>
      <c r="T32" s="148"/>
      <c r="U32" s="149"/>
      <c r="W32" s="148"/>
      <c r="X32" s="148"/>
      <c r="Y32" s="148"/>
      <c r="Z32" s="148"/>
      <c r="AB32" s="150"/>
      <c r="AD32" s="148"/>
      <c r="AG32" s="80"/>
      <c r="AI32" s="151"/>
    </row>
    <row r="33" spans="1:35" ht="12.75" customHeight="1" x14ac:dyDescent="0.2">
      <c r="A33" s="69">
        <f t="shared" si="1"/>
        <v>28</v>
      </c>
      <c r="B33" s="99" t="s">
        <v>60</v>
      </c>
      <c r="C33" s="70">
        <v>0.60229999999999995</v>
      </c>
      <c r="D33" s="71">
        <v>1.2790999999999999</v>
      </c>
      <c r="E33" s="167">
        <v>24.344000000000001</v>
      </c>
      <c r="F33" s="72">
        <v>0.47089999999999999</v>
      </c>
      <c r="G33" s="72">
        <v>4.2386999999999997</v>
      </c>
      <c r="H33" s="73">
        <v>0</v>
      </c>
      <c r="I33" s="72">
        <v>4.2386999999999997</v>
      </c>
      <c r="J33" s="72">
        <v>0.47089999999999999</v>
      </c>
      <c r="K33" s="73">
        <v>8156</v>
      </c>
      <c r="L33" s="74">
        <v>0.49999999999999994</v>
      </c>
      <c r="M33" s="74">
        <v>4.5005999999999995</v>
      </c>
      <c r="N33" s="73">
        <v>359944</v>
      </c>
      <c r="O33" s="73">
        <v>318243</v>
      </c>
      <c r="P33" s="75">
        <v>326399</v>
      </c>
      <c r="Q33" s="72">
        <v>1.5125999999999999</v>
      </c>
      <c r="R33" s="72">
        <v>14.720899999999999</v>
      </c>
      <c r="S33" s="148"/>
      <c r="T33" s="148"/>
      <c r="U33" s="149"/>
      <c r="W33" s="148"/>
      <c r="X33" s="148"/>
      <c r="Y33" s="148"/>
      <c r="Z33" s="148"/>
      <c r="AB33" s="150"/>
      <c r="AD33" s="148"/>
      <c r="AG33" s="80"/>
      <c r="AI33" s="151"/>
    </row>
    <row r="34" spans="1:35" ht="12.75" customHeight="1" x14ac:dyDescent="0.2">
      <c r="A34" s="69">
        <f t="shared" si="1"/>
        <v>29</v>
      </c>
      <c r="B34" s="99" t="s">
        <v>61</v>
      </c>
      <c r="C34" s="70">
        <v>0.47969999999999996</v>
      </c>
      <c r="D34" s="71">
        <v>1.3504999999999998</v>
      </c>
      <c r="E34" s="167">
        <v>30.398</v>
      </c>
      <c r="F34" s="72">
        <v>0.35519999999999996</v>
      </c>
      <c r="G34" s="72">
        <v>3.1972999999999998</v>
      </c>
      <c r="H34" s="73">
        <v>0</v>
      </c>
      <c r="I34" s="72">
        <v>3.1972999999999998</v>
      </c>
      <c r="J34" s="72">
        <v>0.35519999999999996</v>
      </c>
      <c r="K34" s="73">
        <v>53507</v>
      </c>
      <c r="L34" s="74">
        <v>0.49999999999999994</v>
      </c>
      <c r="M34" s="74">
        <v>4.5006999999999993</v>
      </c>
      <c r="N34" s="73">
        <v>474546</v>
      </c>
      <c r="O34" s="73">
        <v>419568</v>
      </c>
      <c r="P34" s="75">
        <v>473075</v>
      </c>
      <c r="Q34" s="72">
        <v>1.5125999999999999</v>
      </c>
      <c r="R34" s="72">
        <v>14.720999999999998</v>
      </c>
      <c r="S34" s="148"/>
      <c r="T34" s="148"/>
      <c r="U34" s="149"/>
      <c r="W34" s="148"/>
      <c r="X34" s="148"/>
      <c r="Y34" s="148"/>
      <c r="Z34" s="148"/>
      <c r="AB34" s="150"/>
      <c r="AD34" s="148"/>
      <c r="AG34" s="80"/>
      <c r="AI34" s="151"/>
    </row>
    <row r="35" spans="1:35" ht="12.75" customHeight="1" x14ac:dyDescent="0.2">
      <c r="A35" s="69">
        <f t="shared" si="1"/>
        <v>30</v>
      </c>
      <c r="B35" s="99" t="s">
        <v>62</v>
      </c>
      <c r="C35" s="70">
        <v>0.46429999999999993</v>
      </c>
      <c r="D35" s="71">
        <v>1.3868999999999998</v>
      </c>
      <c r="E35" s="167">
        <v>17.343</v>
      </c>
      <c r="F35" s="72">
        <v>0.33479999999999999</v>
      </c>
      <c r="G35" s="72">
        <v>3.0135999999999998</v>
      </c>
      <c r="H35" s="73">
        <v>0</v>
      </c>
      <c r="I35" s="72">
        <v>3.0135999999999998</v>
      </c>
      <c r="J35" s="72">
        <v>0.33479999999999999</v>
      </c>
      <c r="K35" s="73">
        <v>35767</v>
      </c>
      <c r="L35" s="74">
        <v>0.49999999999999994</v>
      </c>
      <c r="M35" s="74">
        <v>4.5005999999999995</v>
      </c>
      <c r="N35" s="73">
        <v>278041</v>
      </c>
      <c r="O35" s="73">
        <v>245829</v>
      </c>
      <c r="P35" s="75">
        <v>281596</v>
      </c>
      <c r="Q35" s="72">
        <v>1.5125999999999999</v>
      </c>
      <c r="R35" s="72">
        <v>14.720899999999999</v>
      </c>
      <c r="S35" s="148"/>
      <c r="T35" s="148"/>
      <c r="U35" s="149"/>
      <c r="W35" s="148"/>
      <c r="X35" s="148"/>
      <c r="Y35" s="148"/>
      <c r="Z35" s="148"/>
      <c r="AB35" s="150"/>
      <c r="AD35" s="148"/>
      <c r="AG35" s="80"/>
      <c r="AI35" s="151"/>
    </row>
    <row r="36" spans="1:35" ht="12.75" customHeight="1" x14ac:dyDescent="0.2">
      <c r="A36" s="69">
        <f t="shared" si="1"/>
        <v>31</v>
      </c>
      <c r="B36" s="99" t="s">
        <v>63</v>
      </c>
      <c r="C36" s="70">
        <v>1.4527999999999999</v>
      </c>
      <c r="D36" s="71">
        <v>0.99439999999999995</v>
      </c>
      <c r="E36" s="167">
        <v>120.687</v>
      </c>
      <c r="F36" s="72">
        <v>1.4609999999999999</v>
      </c>
      <c r="G36" s="72">
        <v>13.150899999999998</v>
      </c>
      <c r="H36" s="73">
        <v>0</v>
      </c>
      <c r="I36" s="72">
        <v>13.150899999999998</v>
      </c>
      <c r="J36" s="72">
        <v>1.4609999999999999</v>
      </c>
      <c r="K36" s="73">
        <v>0</v>
      </c>
      <c r="L36" s="74">
        <v>1.4609999999999999</v>
      </c>
      <c r="M36" s="74">
        <v>13.150899999999998</v>
      </c>
      <c r="N36" s="73">
        <v>349140</v>
      </c>
      <c r="O36" s="73">
        <v>308691</v>
      </c>
      <c r="P36" s="75">
        <v>308691</v>
      </c>
      <c r="Q36" s="72">
        <v>1.6155999999999999</v>
      </c>
      <c r="R36" s="72">
        <v>15.723099999999999</v>
      </c>
      <c r="S36" s="148"/>
      <c r="T36" s="148"/>
      <c r="U36" s="149"/>
      <c r="W36" s="148"/>
      <c r="X36" s="148"/>
      <c r="Y36" s="148"/>
      <c r="Z36" s="148"/>
      <c r="AB36" s="150"/>
      <c r="AD36" s="148"/>
      <c r="AG36" s="80"/>
      <c r="AI36" s="151"/>
    </row>
    <row r="37" spans="1:35" ht="12.75" customHeight="1" x14ac:dyDescent="0.2">
      <c r="A37" s="69">
        <f t="shared" si="1"/>
        <v>32</v>
      </c>
      <c r="B37" s="99" t="s">
        <v>64</v>
      </c>
      <c r="C37" s="70">
        <v>0.54979999999999996</v>
      </c>
      <c r="D37" s="71">
        <v>1.4386999999999999</v>
      </c>
      <c r="E37" s="167">
        <v>21.393999999999998</v>
      </c>
      <c r="F37" s="72">
        <v>0.38219999999999998</v>
      </c>
      <c r="G37" s="72">
        <v>3.4402999999999997</v>
      </c>
      <c r="H37" s="73">
        <v>0</v>
      </c>
      <c r="I37" s="72">
        <v>3.4402999999999997</v>
      </c>
      <c r="J37" s="72">
        <v>0.38219999999999998</v>
      </c>
      <c r="K37" s="73">
        <v>32637</v>
      </c>
      <c r="L37" s="74">
        <v>0.49999999999999994</v>
      </c>
      <c r="M37" s="74">
        <v>4.5005999999999995</v>
      </c>
      <c r="N37" s="73">
        <v>355796</v>
      </c>
      <c r="O37" s="73">
        <v>314576</v>
      </c>
      <c r="P37" s="75">
        <v>347213</v>
      </c>
      <c r="Q37" s="72">
        <v>1.5125999999999999</v>
      </c>
      <c r="R37" s="72">
        <v>14.720899999999999</v>
      </c>
      <c r="S37" s="148"/>
      <c r="T37" s="148"/>
      <c r="U37" s="149"/>
      <c r="W37" s="148"/>
      <c r="X37" s="148"/>
      <c r="Y37" s="148"/>
      <c r="Z37" s="148"/>
      <c r="AB37" s="150"/>
      <c r="AD37" s="148"/>
      <c r="AG37" s="80"/>
      <c r="AI37" s="151"/>
    </row>
    <row r="38" spans="1:35" ht="12.75" customHeight="1" x14ac:dyDescent="0.2">
      <c r="A38" s="69">
        <f t="shared" si="1"/>
        <v>33</v>
      </c>
      <c r="B38" s="99" t="s">
        <v>65</v>
      </c>
      <c r="C38" s="70">
        <v>0.43169999999999997</v>
      </c>
      <c r="D38" s="71">
        <v>1.3371999999999999</v>
      </c>
      <c r="E38" s="167">
        <v>22.149000000000001</v>
      </c>
      <c r="F38" s="72">
        <v>0.32279999999999998</v>
      </c>
      <c r="G38" s="72">
        <v>2.9055999999999997</v>
      </c>
      <c r="H38" s="73">
        <v>0</v>
      </c>
      <c r="I38" s="72">
        <v>2.9055999999999997</v>
      </c>
      <c r="J38" s="72">
        <v>0.32279999999999998</v>
      </c>
      <c r="K38" s="73">
        <v>47241</v>
      </c>
      <c r="L38" s="74">
        <v>0.49999999999999994</v>
      </c>
      <c r="M38" s="74">
        <v>4.5005999999999995</v>
      </c>
      <c r="N38" s="73">
        <v>342365</v>
      </c>
      <c r="O38" s="73">
        <v>302701</v>
      </c>
      <c r="P38" s="75">
        <v>349942</v>
      </c>
      <c r="Q38" s="72">
        <v>1.5125999999999999</v>
      </c>
      <c r="R38" s="72">
        <v>14.720899999999999</v>
      </c>
      <c r="S38" s="148"/>
      <c r="T38" s="148"/>
      <c r="U38" s="149"/>
      <c r="W38" s="148"/>
      <c r="X38" s="148"/>
      <c r="Y38" s="148"/>
      <c r="Z38" s="148"/>
      <c r="AB38" s="150"/>
      <c r="AD38" s="148"/>
      <c r="AG38" s="80"/>
      <c r="AI38" s="151"/>
    </row>
    <row r="39" spans="1:35" ht="12.75" customHeight="1" x14ac:dyDescent="0.2">
      <c r="A39" s="69">
        <f t="shared" si="1"/>
        <v>34</v>
      </c>
      <c r="B39" s="99" t="s">
        <v>66</v>
      </c>
      <c r="C39" s="70">
        <v>0.31489999999999996</v>
      </c>
      <c r="D39" s="71">
        <v>1.5013999999999998</v>
      </c>
      <c r="E39" s="167">
        <v>12.914999999999999</v>
      </c>
      <c r="F39" s="72">
        <v>0.20969999999999997</v>
      </c>
      <c r="G39" s="72">
        <v>1.8875999999999999</v>
      </c>
      <c r="H39" s="73">
        <v>0</v>
      </c>
      <c r="I39" s="72">
        <v>1.8875999999999999</v>
      </c>
      <c r="J39" s="72">
        <v>0.20969999999999997</v>
      </c>
      <c r="K39" s="73">
        <v>50669</v>
      </c>
      <c r="L39" s="74">
        <v>0.49999999999999994</v>
      </c>
      <c r="M39" s="74">
        <v>4.5006999999999993</v>
      </c>
      <c r="N39" s="73">
        <v>224145</v>
      </c>
      <c r="O39" s="73">
        <v>198177</v>
      </c>
      <c r="P39" s="75">
        <v>248846</v>
      </c>
      <c r="Q39" s="72">
        <v>1.5125999999999999</v>
      </c>
      <c r="R39" s="72">
        <v>14.720999999999998</v>
      </c>
      <c r="S39" s="148"/>
      <c r="T39" s="148"/>
      <c r="U39" s="149"/>
      <c r="W39" s="148"/>
      <c r="X39" s="148"/>
      <c r="Y39" s="148"/>
      <c r="Z39" s="148"/>
      <c r="AB39" s="150"/>
      <c r="AD39" s="148"/>
      <c r="AG39" s="80"/>
      <c r="AI39" s="151"/>
    </row>
    <row r="40" spans="1:35" ht="12.75" customHeight="1" x14ac:dyDescent="0.2">
      <c r="A40" s="69">
        <f t="shared" si="1"/>
        <v>35</v>
      </c>
      <c r="B40" s="99" t="s">
        <v>67</v>
      </c>
      <c r="C40" s="70">
        <v>0.5181</v>
      </c>
      <c r="D40" s="71">
        <v>1.1376999999999999</v>
      </c>
      <c r="E40" s="167">
        <v>29.132999999999999</v>
      </c>
      <c r="F40" s="72">
        <v>0.45539999999999997</v>
      </c>
      <c r="G40" s="72">
        <v>4.0991999999999997</v>
      </c>
      <c r="H40" s="73">
        <v>0</v>
      </c>
      <c r="I40" s="72">
        <v>4.0991999999999997</v>
      </c>
      <c r="J40" s="72">
        <v>0.45539999999999997</v>
      </c>
      <c r="K40" s="73">
        <v>13306</v>
      </c>
      <c r="L40" s="74">
        <v>0.49999999999999994</v>
      </c>
      <c r="M40" s="74">
        <v>4.5006999999999993</v>
      </c>
      <c r="N40" s="73">
        <v>383135</v>
      </c>
      <c r="O40" s="73">
        <v>338747</v>
      </c>
      <c r="P40" s="75">
        <v>352053</v>
      </c>
      <c r="Q40" s="72">
        <v>1.5125999999999999</v>
      </c>
      <c r="R40" s="72">
        <v>14.720999999999998</v>
      </c>
      <c r="S40" s="148"/>
      <c r="T40" s="148"/>
      <c r="U40" s="149"/>
      <c r="W40" s="148"/>
      <c r="X40" s="148"/>
      <c r="Y40" s="148"/>
      <c r="Z40" s="148"/>
      <c r="AB40" s="150"/>
      <c r="AD40" s="148"/>
      <c r="AG40" s="80"/>
      <c r="AI40" s="151"/>
    </row>
    <row r="41" spans="1:35" ht="12.75" customHeight="1" x14ac:dyDescent="0.2">
      <c r="A41" s="69">
        <f t="shared" si="1"/>
        <v>36</v>
      </c>
      <c r="B41" s="99" t="s">
        <v>68</v>
      </c>
      <c r="C41" s="70">
        <v>0.49339999999999995</v>
      </c>
      <c r="D41" s="71">
        <v>1.0923999999999998</v>
      </c>
      <c r="E41" s="167">
        <v>39.447000000000003</v>
      </c>
      <c r="F41" s="72">
        <v>0.45169999999999993</v>
      </c>
      <c r="G41" s="72">
        <v>4.0659000000000001</v>
      </c>
      <c r="H41" s="73">
        <v>0</v>
      </c>
      <c r="I41" s="72">
        <v>4.0659000000000001</v>
      </c>
      <c r="J41" s="72">
        <v>0.45169999999999993</v>
      </c>
      <c r="K41" s="73">
        <v>18735</v>
      </c>
      <c r="L41" s="74">
        <v>0.49999999999999994</v>
      </c>
      <c r="M41" s="74">
        <v>4.5006999999999993</v>
      </c>
      <c r="N41" s="73">
        <v>498121</v>
      </c>
      <c r="O41" s="73">
        <v>440412</v>
      </c>
      <c r="P41" s="75">
        <v>459147</v>
      </c>
      <c r="Q41" s="72">
        <v>1.5125999999999999</v>
      </c>
      <c r="R41" s="72">
        <v>14.720999999999998</v>
      </c>
      <c r="S41" s="148"/>
      <c r="T41" s="148"/>
      <c r="U41" s="149"/>
      <c r="W41" s="148"/>
      <c r="X41" s="148"/>
      <c r="Y41" s="148"/>
      <c r="Z41" s="148"/>
      <c r="AB41" s="150"/>
      <c r="AD41" s="148"/>
      <c r="AG41" s="80"/>
      <c r="AI41" s="151"/>
    </row>
    <row r="42" spans="1:35" ht="12.75" customHeight="1" x14ac:dyDescent="0.2">
      <c r="A42" s="69">
        <f t="shared" si="1"/>
        <v>37</v>
      </c>
      <c r="B42" s="99" t="s">
        <v>69</v>
      </c>
      <c r="C42" s="70">
        <v>0.40549999999999997</v>
      </c>
      <c r="D42" s="71">
        <v>1.7922999999999998</v>
      </c>
      <c r="E42" s="167">
        <v>10.224</v>
      </c>
      <c r="F42" s="72">
        <v>0.22619999999999998</v>
      </c>
      <c r="G42" s="72">
        <v>2.0360999999999998</v>
      </c>
      <c r="H42" s="73">
        <v>0</v>
      </c>
      <c r="I42" s="72">
        <v>2.0360999999999998</v>
      </c>
      <c r="J42" s="72">
        <v>0.22619999999999998</v>
      </c>
      <c r="K42" s="73">
        <v>45162</v>
      </c>
      <c r="L42" s="74">
        <v>0.49999999999999994</v>
      </c>
      <c r="M42" s="74">
        <v>4.5006999999999993</v>
      </c>
      <c r="N42" s="73">
        <v>211822</v>
      </c>
      <c r="O42" s="73">
        <v>187282</v>
      </c>
      <c r="P42" s="75">
        <v>232444</v>
      </c>
      <c r="Q42" s="72">
        <v>1.5125999999999999</v>
      </c>
      <c r="R42" s="72">
        <v>14.720999999999998</v>
      </c>
      <c r="S42" s="148"/>
      <c r="T42" s="148"/>
      <c r="U42" s="149"/>
      <c r="W42" s="148"/>
      <c r="X42" s="148"/>
      <c r="Y42" s="148"/>
      <c r="Z42" s="148"/>
      <c r="AB42" s="150"/>
      <c r="AD42" s="148"/>
      <c r="AG42" s="80"/>
      <c r="AI42" s="151"/>
    </row>
    <row r="43" spans="1:35" ht="12.75" customHeight="1" x14ac:dyDescent="0.2">
      <c r="A43" s="69">
        <f t="shared" si="1"/>
        <v>38</v>
      </c>
      <c r="B43" s="99" t="s">
        <v>70</v>
      </c>
      <c r="C43" s="70">
        <v>0.30559999999999998</v>
      </c>
      <c r="D43" s="71">
        <v>1.8129999999999999</v>
      </c>
      <c r="E43" s="167">
        <v>11.035</v>
      </c>
      <c r="F43" s="72">
        <v>0.16859999999999997</v>
      </c>
      <c r="G43" s="72">
        <v>1.5175999999999998</v>
      </c>
      <c r="H43" s="73">
        <v>0</v>
      </c>
      <c r="I43" s="72">
        <v>1.5175999999999998</v>
      </c>
      <c r="J43" s="72">
        <v>0.16859999999999997</v>
      </c>
      <c r="K43" s="73">
        <v>59680</v>
      </c>
      <c r="L43" s="74">
        <v>0.49999999999999994</v>
      </c>
      <c r="M43" s="74">
        <v>4.5005999999999995</v>
      </c>
      <c r="N43" s="73">
        <v>231265</v>
      </c>
      <c r="O43" s="73">
        <v>204472</v>
      </c>
      <c r="P43" s="75">
        <v>264152</v>
      </c>
      <c r="Q43" s="72">
        <v>1.5125999999999999</v>
      </c>
      <c r="R43" s="72">
        <v>14.720899999999999</v>
      </c>
      <c r="S43" s="148"/>
      <c r="T43" s="148"/>
      <c r="U43" s="149"/>
      <c r="W43" s="148"/>
      <c r="X43" s="148"/>
      <c r="Y43" s="148"/>
      <c r="Z43" s="148"/>
      <c r="AB43" s="150"/>
      <c r="AD43" s="148"/>
      <c r="AG43" s="80"/>
      <c r="AI43" s="151"/>
    </row>
    <row r="44" spans="1:35" ht="12.75" customHeight="1" x14ac:dyDescent="0.2">
      <c r="A44" s="69">
        <f t="shared" si="1"/>
        <v>39</v>
      </c>
      <c r="B44" s="99" t="s">
        <v>71</v>
      </c>
      <c r="C44" s="70">
        <v>0.5131</v>
      </c>
      <c r="D44" s="71">
        <v>1.4112999999999998</v>
      </c>
      <c r="E44" s="167">
        <v>21.077999999999999</v>
      </c>
      <c r="F44" s="72">
        <v>0.36359999999999998</v>
      </c>
      <c r="G44" s="72">
        <v>3.2728999999999999</v>
      </c>
      <c r="H44" s="73">
        <v>0</v>
      </c>
      <c r="I44" s="72">
        <v>3.2728999999999999</v>
      </c>
      <c r="J44" s="72">
        <v>0.36359999999999998</v>
      </c>
      <c r="K44" s="73">
        <v>36523</v>
      </c>
      <c r="L44" s="74">
        <v>0.49999999999999994</v>
      </c>
      <c r="M44" s="74">
        <v>4.5006999999999993</v>
      </c>
      <c r="N44" s="73">
        <v>343865</v>
      </c>
      <c r="O44" s="73">
        <v>304027</v>
      </c>
      <c r="P44" s="75">
        <v>340550</v>
      </c>
      <c r="Q44" s="72">
        <v>1.5125999999999999</v>
      </c>
      <c r="R44" s="72">
        <v>14.720999999999998</v>
      </c>
      <c r="S44" s="148"/>
      <c r="T44" s="148"/>
      <c r="U44" s="149"/>
      <c r="W44" s="148"/>
      <c r="X44" s="148"/>
      <c r="Y44" s="148"/>
      <c r="Z44" s="148"/>
      <c r="AB44" s="150"/>
      <c r="AD44" s="148"/>
      <c r="AG44" s="80"/>
      <c r="AI44" s="151"/>
    </row>
    <row r="45" spans="1:35" ht="12.75" customHeight="1" x14ac:dyDescent="0.2">
      <c r="A45" s="69">
        <f t="shared" si="1"/>
        <v>40</v>
      </c>
      <c r="B45" s="99" t="s">
        <v>72</v>
      </c>
      <c r="C45" s="70">
        <v>1.4432999999999998</v>
      </c>
      <c r="D45" s="71">
        <v>1.0795999999999999</v>
      </c>
      <c r="E45" s="167">
        <v>30.9</v>
      </c>
      <c r="F45" s="72">
        <v>1.3369</v>
      </c>
      <c r="G45" s="72">
        <v>12.033899999999999</v>
      </c>
      <c r="H45" s="73">
        <v>0</v>
      </c>
      <c r="I45" s="72">
        <v>12.033899999999999</v>
      </c>
      <c r="J45" s="72">
        <v>1.3369</v>
      </c>
      <c r="K45" s="73">
        <v>0</v>
      </c>
      <c r="L45" s="74">
        <v>1.3369</v>
      </c>
      <c r="M45" s="74">
        <v>12.033899999999999</v>
      </c>
      <c r="N45" s="73">
        <v>134316</v>
      </c>
      <c r="O45" s="73">
        <v>118754</v>
      </c>
      <c r="P45" s="75">
        <v>118754</v>
      </c>
      <c r="Q45" s="72">
        <v>1.6022999999999998</v>
      </c>
      <c r="R45" s="72">
        <v>15.593699999999998</v>
      </c>
      <c r="S45" s="148"/>
      <c r="T45" s="148"/>
      <c r="U45" s="149"/>
      <c r="W45" s="148"/>
      <c r="X45" s="148"/>
      <c r="Y45" s="148"/>
      <c r="Z45" s="148"/>
      <c r="AB45" s="150"/>
      <c r="AD45" s="148"/>
      <c r="AG45" s="80"/>
      <c r="AI45" s="151"/>
    </row>
    <row r="46" spans="1:35" ht="12.75" customHeight="1" x14ac:dyDescent="0.2">
      <c r="A46" s="69">
        <f t="shared" si="1"/>
        <v>41</v>
      </c>
      <c r="B46" s="99" t="s">
        <v>73</v>
      </c>
      <c r="C46" s="70">
        <v>0.32829999999999998</v>
      </c>
      <c r="D46" s="71">
        <v>1.4548999999999999</v>
      </c>
      <c r="E46" s="167">
        <v>16.998999999999999</v>
      </c>
      <c r="F46" s="72">
        <v>0.22569999999999998</v>
      </c>
      <c r="G46" s="72">
        <v>2.0315999999999996</v>
      </c>
      <c r="H46" s="73">
        <v>0</v>
      </c>
      <c r="I46" s="72">
        <v>2.0315999999999996</v>
      </c>
      <c r="J46" s="72">
        <v>0.22569999999999998</v>
      </c>
      <c r="K46" s="73">
        <v>61064</v>
      </c>
      <c r="L46" s="74">
        <v>0.49999999999999994</v>
      </c>
      <c r="M46" s="74">
        <v>4.5005999999999995</v>
      </c>
      <c r="N46" s="73">
        <v>285888</v>
      </c>
      <c r="O46" s="73">
        <v>252766</v>
      </c>
      <c r="P46" s="75">
        <v>313830</v>
      </c>
      <c r="Q46" s="72">
        <v>1.5125999999999999</v>
      </c>
      <c r="R46" s="72">
        <v>14.720899999999999</v>
      </c>
      <c r="S46" s="148"/>
      <c r="T46" s="148"/>
      <c r="U46" s="149"/>
      <c r="W46" s="148"/>
      <c r="X46" s="148"/>
      <c r="Y46" s="148"/>
      <c r="Z46" s="148"/>
      <c r="AB46" s="150"/>
      <c r="AD46" s="148"/>
      <c r="AG46" s="80"/>
      <c r="AI46" s="151"/>
    </row>
    <row r="47" spans="1:35" ht="12.75" customHeight="1" x14ac:dyDescent="0.2">
      <c r="A47" s="69">
        <f t="shared" si="1"/>
        <v>42</v>
      </c>
      <c r="B47" s="99" t="s">
        <v>74</v>
      </c>
      <c r="C47" s="70">
        <v>0.58009999999999995</v>
      </c>
      <c r="D47" s="71">
        <v>1.5268999999999999</v>
      </c>
      <c r="E47" s="167">
        <v>15.12</v>
      </c>
      <c r="F47" s="72">
        <v>0.37989999999999996</v>
      </c>
      <c r="G47" s="72">
        <v>3.4195999999999995</v>
      </c>
      <c r="H47" s="73">
        <v>0</v>
      </c>
      <c r="I47" s="72">
        <v>3.4195999999999995</v>
      </c>
      <c r="J47" s="72">
        <v>0.37989999999999996</v>
      </c>
      <c r="K47" s="73">
        <v>24958</v>
      </c>
      <c r="L47" s="74">
        <v>0.49999999999999994</v>
      </c>
      <c r="M47" s="74">
        <v>4.5006999999999993</v>
      </c>
      <c r="N47" s="73">
        <v>266871</v>
      </c>
      <c r="O47" s="73">
        <v>235952</v>
      </c>
      <c r="P47" s="75">
        <v>260910</v>
      </c>
      <c r="Q47" s="72">
        <v>1.5125999999999999</v>
      </c>
      <c r="R47" s="72">
        <v>14.720899999999999</v>
      </c>
      <c r="S47" s="148"/>
      <c r="T47" s="148"/>
      <c r="U47" s="149"/>
      <c r="W47" s="148"/>
      <c r="X47" s="148"/>
      <c r="Y47" s="148"/>
      <c r="Z47" s="148"/>
      <c r="AB47" s="150"/>
      <c r="AD47" s="148"/>
      <c r="AG47" s="80"/>
      <c r="AI47" s="151"/>
    </row>
    <row r="48" spans="1:35" ht="18" customHeight="1" x14ac:dyDescent="0.2">
      <c r="A48" s="76"/>
      <c r="B48" s="76" t="s">
        <v>136</v>
      </c>
      <c r="C48" s="77">
        <v>1</v>
      </c>
      <c r="D48" s="78">
        <v>1</v>
      </c>
      <c r="E48" s="168">
        <v>1881.8419999999999</v>
      </c>
      <c r="F48" s="77">
        <v>0.99999999999999989</v>
      </c>
      <c r="G48" s="77">
        <v>9.0012999999999987</v>
      </c>
      <c r="H48" s="77">
        <v>0</v>
      </c>
      <c r="I48" s="77">
        <v>9.0012999999999987</v>
      </c>
      <c r="J48" s="77">
        <v>0.99999999999999989</v>
      </c>
      <c r="K48" s="79">
        <v>1375617</v>
      </c>
      <c r="L48" s="77">
        <v>1.0811999999999999</v>
      </c>
      <c r="M48" s="77">
        <v>9.7322999999999986</v>
      </c>
      <c r="N48" s="79">
        <v>13467539</v>
      </c>
      <c r="O48" s="79">
        <v>11907274</v>
      </c>
      <c r="P48" s="79">
        <v>13282891</v>
      </c>
      <c r="Q48" s="77">
        <v>1.6501999999999999</v>
      </c>
      <c r="R48" s="77">
        <v>16.059799999999999</v>
      </c>
      <c r="S48" s="148"/>
      <c r="T48" s="148"/>
      <c r="U48" s="149"/>
      <c r="W48" s="148"/>
      <c r="X48" s="148"/>
      <c r="Y48" s="148"/>
      <c r="Z48" s="148"/>
      <c r="AB48" s="150"/>
      <c r="AD48" s="148"/>
      <c r="AG48" s="80"/>
      <c r="AI48" s="151"/>
    </row>
    <row r="49" spans="1:24" x14ac:dyDescent="0.2">
      <c r="K49" s="80"/>
    </row>
    <row r="50" spans="1:24" s="81" customFormat="1" ht="19.5" customHeight="1" x14ac:dyDescent="0.2">
      <c r="B50" s="205" t="s">
        <v>224</v>
      </c>
      <c r="C50" s="205"/>
      <c r="D50" s="205"/>
      <c r="E50" s="205"/>
      <c r="F50" s="205"/>
      <c r="G50" s="205"/>
      <c r="H50" s="205"/>
      <c r="I50" s="82">
        <v>13282891</v>
      </c>
      <c r="J50" s="81" t="s">
        <v>24</v>
      </c>
      <c r="K50" s="83"/>
      <c r="L50" s="83"/>
      <c r="M50" s="83"/>
      <c r="N50" s="83"/>
      <c r="O50" s="84"/>
      <c r="P50" s="84"/>
      <c r="Q50" s="85"/>
      <c r="R50" s="85"/>
    </row>
    <row r="51" spans="1:24" s="81" customFormat="1" ht="19.5" customHeight="1" x14ac:dyDescent="0.2">
      <c r="B51" s="205" t="s">
        <v>138</v>
      </c>
      <c r="C51" s="205"/>
      <c r="D51" s="205"/>
      <c r="E51" s="205"/>
      <c r="F51" s="205"/>
      <c r="G51" s="205"/>
      <c r="H51" s="205"/>
      <c r="I51" s="86">
        <v>1375617</v>
      </c>
      <c r="J51" s="81" t="s">
        <v>24</v>
      </c>
      <c r="K51" s="87"/>
    </row>
    <row r="52" spans="1:24" s="81" customFormat="1" ht="27" customHeight="1" x14ac:dyDescent="0.2">
      <c r="B52" s="205" t="s">
        <v>139</v>
      </c>
      <c r="C52" s="205"/>
      <c r="D52" s="205"/>
      <c r="E52" s="205"/>
      <c r="F52" s="205"/>
      <c r="G52" s="205"/>
      <c r="H52" s="205"/>
      <c r="I52" s="86">
        <v>11907274</v>
      </c>
      <c r="J52" s="81" t="s">
        <v>24</v>
      </c>
      <c r="K52" s="87"/>
    </row>
    <row r="53" spans="1:24" s="81" customFormat="1" ht="19.5" customHeight="1" x14ac:dyDescent="0.2">
      <c r="B53" s="205" t="s">
        <v>225</v>
      </c>
      <c r="C53" s="205"/>
      <c r="D53" s="205"/>
      <c r="E53" s="205"/>
      <c r="F53" s="205"/>
      <c r="G53" s="205"/>
      <c r="H53" s="205"/>
      <c r="I53" s="86">
        <v>16939068</v>
      </c>
      <c r="J53" s="81" t="s">
        <v>24</v>
      </c>
      <c r="K53" s="87"/>
      <c r="L53" s="87"/>
      <c r="M53" s="87"/>
      <c r="N53" s="87"/>
      <c r="O53" s="87"/>
      <c r="P53" s="87"/>
      <c r="Q53" s="87"/>
      <c r="R53" s="87"/>
      <c r="W53" s="87"/>
      <c r="X53" s="87"/>
    </row>
    <row r="54" spans="1:24" s="81" customFormat="1" ht="19.5" customHeight="1" x14ac:dyDescent="0.2">
      <c r="B54" s="205" t="s">
        <v>141</v>
      </c>
      <c r="C54" s="205"/>
      <c r="D54" s="205"/>
      <c r="E54" s="205"/>
      <c r="F54" s="205"/>
      <c r="G54" s="205"/>
      <c r="H54" s="205"/>
      <c r="I54" s="88">
        <v>0.5</v>
      </c>
      <c r="K54" s="87"/>
    </row>
    <row r="55" spans="1:24" s="81" customFormat="1" ht="19.5" customHeight="1" x14ac:dyDescent="0.2">
      <c r="B55" s="205" t="s">
        <v>142</v>
      </c>
      <c r="C55" s="205"/>
      <c r="D55" s="205"/>
      <c r="E55" s="205"/>
      <c r="F55" s="205"/>
      <c r="G55" s="205"/>
      <c r="H55" s="205"/>
      <c r="I55" s="89">
        <v>1.7841999999999998</v>
      </c>
      <c r="J55" s="205"/>
      <c r="K55" s="205"/>
    </row>
    <row r="56" spans="1:24" x14ac:dyDescent="0.2">
      <c r="A56" s="152"/>
      <c r="B56" s="152"/>
      <c r="E56" s="141"/>
      <c r="F56" s="141"/>
      <c r="G56" s="141"/>
      <c r="H56" s="141"/>
      <c r="I56" s="141"/>
      <c r="J56" s="141"/>
      <c r="K56" s="153"/>
      <c r="L56" s="141"/>
      <c r="M56" s="141"/>
      <c r="N56" s="141"/>
      <c r="O56" s="141"/>
      <c r="P56" s="141"/>
      <c r="Q56" s="141"/>
      <c r="R56" s="141"/>
      <c r="W56" s="141"/>
      <c r="X56" s="141"/>
    </row>
    <row r="57" spans="1:24" x14ac:dyDescent="0.2">
      <c r="B57" s="64" t="s">
        <v>240</v>
      </c>
      <c r="K57" s="80"/>
    </row>
    <row r="58" spans="1:24" x14ac:dyDescent="0.2">
      <c r="K58" s="80"/>
    </row>
    <row r="59" spans="1:24" x14ac:dyDescent="0.2">
      <c r="K59" s="80"/>
    </row>
    <row r="60" spans="1:24" x14ac:dyDescent="0.2">
      <c r="K60" s="80"/>
    </row>
    <row r="61" spans="1:24" x14ac:dyDescent="0.2">
      <c r="K61" s="80"/>
    </row>
    <row r="62" spans="1:24" x14ac:dyDescent="0.2">
      <c r="K62" s="80"/>
    </row>
    <row r="63" spans="1:24" x14ac:dyDescent="0.2">
      <c r="K63" s="80"/>
    </row>
    <row r="64" spans="1:24" x14ac:dyDescent="0.2">
      <c r="K64" s="80"/>
    </row>
    <row r="65" spans="11:11" x14ac:dyDescent="0.2">
      <c r="K65" s="80"/>
    </row>
    <row r="66" spans="11:11" x14ac:dyDescent="0.2">
      <c r="K66" s="80"/>
    </row>
    <row r="67" spans="11:11" x14ac:dyDescent="0.2">
      <c r="K67" s="80"/>
    </row>
    <row r="68" spans="11:11" x14ac:dyDescent="0.2">
      <c r="K68" s="80"/>
    </row>
    <row r="69" spans="11:11" x14ac:dyDescent="0.2">
      <c r="K69" s="80"/>
    </row>
    <row r="70" spans="11:11" x14ac:dyDescent="0.2">
      <c r="K70" s="80"/>
    </row>
    <row r="71" spans="11:11" x14ac:dyDescent="0.2">
      <c r="K71" s="80"/>
    </row>
    <row r="72" spans="11:11" x14ac:dyDescent="0.2">
      <c r="K72" s="80"/>
    </row>
    <row r="73" spans="11:11" x14ac:dyDescent="0.2">
      <c r="K73" s="80"/>
    </row>
    <row r="74" spans="11:11" x14ac:dyDescent="0.2">
      <c r="K74" s="80"/>
    </row>
    <row r="75" spans="11:11" x14ac:dyDescent="0.2">
      <c r="K75" s="80"/>
    </row>
    <row r="76" spans="11:11" x14ac:dyDescent="0.2">
      <c r="K76" s="80"/>
    </row>
    <row r="77" spans="11:11" x14ac:dyDescent="0.2">
      <c r="K77" s="80"/>
    </row>
    <row r="78" spans="11:11" x14ac:dyDescent="0.2">
      <c r="K78" s="80"/>
    </row>
    <row r="79" spans="11:11" x14ac:dyDescent="0.2">
      <c r="K79" s="80"/>
    </row>
    <row r="80" spans="11:11" x14ac:dyDescent="0.2">
      <c r="K80" s="80"/>
    </row>
    <row r="81" spans="11:11" x14ac:dyDescent="0.2">
      <c r="K81" s="80"/>
    </row>
    <row r="82" spans="11:11" x14ac:dyDescent="0.2">
      <c r="K82" s="80"/>
    </row>
    <row r="83" spans="11:11" x14ac:dyDescent="0.2">
      <c r="K83" s="80"/>
    </row>
    <row r="84" spans="11:11" x14ac:dyDescent="0.2">
      <c r="K84" s="80"/>
    </row>
    <row r="85" spans="11:11" x14ac:dyDescent="0.2">
      <c r="K85" s="80"/>
    </row>
    <row r="86" spans="11:11" x14ac:dyDescent="0.2">
      <c r="K86" s="80"/>
    </row>
    <row r="87" spans="11:11" x14ac:dyDescent="0.2">
      <c r="K87" s="80"/>
    </row>
    <row r="88" spans="11:11" x14ac:dyDescent="0.2">
      <c r="K88" s="80"/>
    </row>
    <row r="89" spans="11:11" x14ac:dyDescent="0.2">
      <c r="K89" s="80"/>
    </row>
    <row r="90" spans="11:11" x14ac:dyDescent="0.2">
      <c r="K90" s="80"/>
    </row>
    <row r="91" spans="11:11" x14ac:dyDescent="0.2">
      <c r="K91" s="80"/>
    </row>
    <row r="92" spans="11:11" x14ac:dyDescent="0.2">
      <c r="K92" s="80"/>
    </row>
    <row r="93" spans="11:11" x14ac:dyDescent="0.2">
      <c r="K93" s="80"/>
    </row>
    <row r="94" spans="11:11" x14ac:dyDescent="0.2">
      <c r="K94" s="80"/>
    </row>
    <row r="95" spans="11:11" x14ac:dyDescent="0.2">
      <c r="K95" s="80"/>
    </row>
    <row r="96" spans="11:11" x14ac:dyDescent="0.2">
      <c r="K96" s="80"/>
    </row>
    <row r="97" spans="11:11" x14ac:dyDescent="0.2">
      <c r="K97" s="80"/>
    </row>
    <row r="98" spans="11:11" x14ac:dyDescent="0.2">
      <c r="K98" s="80"/>
    </row>
    <row r="99" spans="11:11" x14ac:dyDescent="0.2">
      <c r="K99" s="80"/>
    </row>
    <row r="100" spans="11:11" x14ac:dyDescent="0.2">
      <c r="K100" s="80"/>
    </row>
    <row r="101" spans="11:11" x14ac:dyDescent="0.2">
      <c r="K101" s="80"/>
    </row>
    <row r="102" spans="11:11" x14ac:dyDescent="0.2">
      <c r="K102" s="80"/>
    </row>
    <row r="103" spans="11:11" x14ac:dyDescent="0.2">
      <c r="K103" s="80"/>
    </row>
    <row r="104" spans="11:11" x14ac:dyDescent="0.2">
      <c r="K104" s="80"/>
    </row>
    <row r="105" spans="11:11" x14ac:dyDescent="0.2">
      <c r="K105" s="80"/>
    </row>
    <row r="106" spans="11:11" x14ac:dyDescent="0.2">
      <c r="K106" s="80"/>
    </row>
    <row r="107" spans="11:11" x14ac:dyDescent="0.2">
      <c r="K107" s="80"/>
    </row>
    <row r="108" spans="11:11" x14ac:dyDescent="0.2">
      <c r="K108" s="80"/>
    </row>
    <row r="109" spans="11:11" x14ac:dyDescent="0.2">
      <c r="K109" s="80"/>
    </row>
    <row r="110" spans="11:11" x14ac:dyDescent="0.2">
      <c r="K110" s="80"/>
    </row>
    <row r="111" spans="11:11" x14ac:dyDescent="0.2">
      <c r="K111" s="80"/>
    </row>
    <row r="112" spans="11:11" x14ac:dyDescent="0.2">
      <c r="K112" s="80"/>
    </row>
    <row r="113" spans="11:11" x14ac:dyDescent="0.2">
      <c r="K113" s="80"/>
    </row>
    <row r="114" spans="11:11" x14ac:dyDescent="0.2">
      <c r="K114" s="80"/>
    </row>
    <row r="115" spans="11:11" x14ac:dyDescent="0.2">
      <c r="K115" s="80"/>
    </row>
    <row r="116" spans="11:11" x14ac:dyDescent="0.2">
      <c r="K116" s="80"/>
    </row>
    <row r="117" spans="11:11" x14ac:dyDescent="0.2">
      <c r="K117" s="80"/>
    </row>
    <row r="118" spans="11:11" x14ac:dyDescent="0.2">
      <c r="K118" s="80"/>
    </row>
    <row r="119" spans="11:11" x14ac:dyDescent="0.2">
      <c r="K119" s="80"/>
    </row>
    <row r="120" spans="11:11" x14ac:dyDescent="0.2">
      <c r="K120" s="80"/>
    </row>
    <row r="121" spans="11:11" x14ac:dyDescent="0.2">
      <c r="K121" s="80"/>
    </row>
    <row r="122" spans="11:11" x14ac:dyDescent="0.2">
      <c r="K122" s="80"/>
    </row>
    <row r="123" spans="11:11" x14ac:dyDescent="0.2">
      <c r="K123" s="80"/>
    </row>
    <row r="124" spans="11:11" x14ac:dyDescent="0.2">
      <c r="K124" s="80"/>
    </row>
    <row r="125" spans="11:11" x14ac:dyDescent="0.2">
      <c r="K125" s="80"/>
    </row>
    <row r="126" spans="11:11" x14ac:dyDescent="0.2">
      <c r="K126" s="80"/>
    </row>
    <row r="127" spans="11:11" x14ac:dyDescent="0.2">
      <c r="K127" s="80"/>
    </row>
    <row r="128" spans="11:11" x14ac:dyDescent="0.2">
      <c r="K128" s="80"/>
    </row>
    <row r="129" spans="11:11" x14ac:dyDescent="0.2">
      <c r="K129" s="80"/>
    </row>
    <row r="130" spans="11:11" x14ac:dyDescent="0.2">
      <c r="K130" s="80"/>
    </row>
    <row r="131" spans="11:11" x14ac:dyDescent="0.2">
      <c r="K131" s="80"/>
    </row>
    <row r="132" spans="11:11" x14ac:dyDescent="0.2">
      <c r="K132" s="80"/>
    </row>
    <row r="133" spans="11:11" x14ac:dyDescent="0.2">
      <c r="K133" s="80"/>
    </row>
    <row r="134" spans="11:11" x14ac:dyDescent="0.2">
      <c r="K134" s="80"/>
    </row>
    <row r="135" spans="11:11" x14ac:dyDescent="0.2">
      <c r="K135" s="80"/>
    </row>
    <row r="136" spans="11:11" x14ac:dyDescent="0.2">
      <c r="K136" s="80"/>
    </row>
    <row r="137" spans="11:11" x14ac:dyDescent="0.2">
      <c r="K137" s="80"/>
    </row>
    <row r="138" spans="11:11" x14ac:dyDescent="0.2">
      <c r="K138" s="80"/>
    </row>
    <row r="139" spans="11:11" x14ac:dyDescent="0.2">
      <c r="K139" s="80"/>
    </row>
    <row r="140" spans="11:11" x14ac:dyDescent="0.2">
      <c r="K140" s="80"/>
    </row>
    <row r="141" spans="11:11" x14ac:dyDescent="0.2">
      <c r="K141" s="80"/>
    </row>
    <row r="142" spans="11:11" x14ac:dyDescent="0.2">
      <c r="K142" s="80"/>
    </row>
    <row r="143" spans="11:11" x14ac:dyDescent="0.2">
      <c r="K143" s="80"/>
    </row>
    <row r="144" spans="11:11" x14ac:dyDescent="0.2">
      <c r="K144" s="80"/>
    </row>
    <row r="145" spans="11:11" x14ac:dyDescent="0.2">
      <c r="K145" s="80"/>
    </row>
    <row r="146" spans="11:11" x14ac:dyDescent="0.2">
      <c r="K146" s="80"/>
    </row>
    <row r="147" spans="11:11" x14ac:dyDescent="0.2">
      <c r="K147" s="80"/>
    </row>
    <row r="148" spans="11:11" x14ac:dyDescent="0.2">
      <c r="K148" s="80"/>
    </row>
    <row r="149" spans="11:11" x14ac:dyDescent="0.2">
      <c r="K149" s="80"/>
    </row>
    <row r="150" spans="11:11" x14ac:dyDescent="0.2">
      <c r="K150" s="80"/>
    </row>
    <row r="151" spans="11:11" x14ac:dyDescent="0.2">
      <c r="K151" s="80"/>
    </row>
    <row r="152" spans="11:11" x14ac:dyDescent="0.2">
      <c r="K152" s="80"/>
    </row>
    <row r="153" spans="11:11" x14ac:dyDescent="0.2">
      <c r="K153" s="80"/>
    </row>
    <row r="154" spans="11:11" x14ac:dyDescent="0.2">
      <c r="K154" s="80"/>
    </row>
    <row r="155" spans="11:11" x14ac:dyDescent="0.2">
      <c r="K155" s="80"/>
    </row>
    <row r="156" spans="11:11" x14ac:dyDescent="0.2">
      <c r="K156" s="80"/>
    </row>
    <row r="157" spans="11:11" x14ac:dyDescent="0.2">
      <c r="K157" s="80"/>
    </row>
    <row r="158" spans="11:11" x14ac:dyDescent="0.2">
      <c r="K158" s="80"/>
    </row>
    <row r="159" spans="11:11" x14ac:dyDescent="0.2">
      <c r="K159" s="80"/>
    </row>
    <row r="160" spans="11:11" x14ac:dyDescent="0.2">
      <c r="K160" s="80"/>
    </row>
    <row r="161" spans="11:11" x14ac:dyDescent="0.2">
      <c r="K161" s="80"/>
    </row>
    <row r="162" spans="11:11" x14ac:dyDescent="0.2">
      <c r="K162" s="80"/>
    </row>
    <row r="163" spans="11:11" x14ac:dyDescent="0.2">
      <c r="K163" s="80"/>
    </row>
    <row r="164" spans="11:11" x14ac:dyDescent="0.2">
      <c r="K164" s="80"/>
    </row>
    <row r="165" spans="11:11" x14ac:dyDescent="0.2">
      <c r="K165" s="80"/>
    </row>
    <row r="166" spans="11:11" x14ac:dyDescent="0.2">
      <c r="K166" s="80"/>
    </row>
    <row r="167" spans="11:11" x14ac:dyDescent="0.2">
      <c r="K167" s="80"/>
    </row>
    <row r="168" spans="11:11" x14ac:dyDescent="0.2">
      <c r="K168" s="80"/>
    </row>
    <row r="169" spans="11:11" x14ac:dyDescent="0.2">
      <c r="K169" s="80"/>
    </row>
    <row r="170" spans="11:11" x14ac:dyDescent="0.2">
      <c r="K170" s="80"/>
    </row>
    <row r="171" spans="11:11" x14ac:dyDescent="0.2">
      <c r="K171" s="80"/>
    </row>
    <row r="172" spans="11:11" x14ac:dyDescent="0.2">
      <c r="K172" s="80"/>
    </row>
    <row r="173" spans="11:11" x14ac:dyDescent="0.2">
      <c r="K173" s="80"/>
    </row>
    <row r="174" spans="11:11" x14ac:dyDescent="0.2">
      <c r="K174" s="80"/>
    </row>
    <row r="175" spans="11:11" x14ac:dyDescent="0.2">
      <c r="K175" s="80"/>
    </row>
    <row r="176" spans="11:11" x14ac:dyDescent="0.2">
      <c r="K176" s="80"/>
    </row>
    <row r="177" spans="11:11" x14ac:dyDescent="0.2">
      <c r="K177" s="80"/>
    </row>
    <row r="178" spans="11:11" x14ac:dyDescent="0.2">
      <c r="K178" s="80"/>
    </row>
    <row r="179" spans="11:11" x14ac:dyDescent="0.2">
      <c r="K179" s="80"/>
    </row>
    <row r="180" spans="11:11" x14ac:dyDescent="0.2">
      <c r="K180" s="80"/>
    </row>
    <row r="181" spans="11:11" x14ac:dyDescent="0.2">
      <c r="K181" s="80"/>
    </row>
    <row r="182" spans="11:11" x14ac:dyDescent="0.2">
      <c r="K182" s="80"/>
    </row>
    <row r="183" spans="11:11" x14ac:dyDescent="0.2">
      <c r="K183" s="80"/>
    </row>
    <row r="184" spans="11:11" x14ac:dyDescent="0.2">
      <c r="K184" s="80"/>
    </row>
    <row r="185" spans="11:11" x14ac:dyDescent="0.2">
      <c r="K185" s="80"/>
    </row>
    <row r="186" spans="11:11" x14ac:dyDescent="0.2">
      <c r="K186" s="80"/>
    </row>
    <row r="187" spans="11:11" x14ac:dyDescent="0.2">
      <c r="K187" s="80"/>
    </row>
    <row r="188" spans="11:11" x14ac:dyDescent="0.2">
      <c r="K188" s="80"/>
    </row>
    <row r="189" spans="11:11" x14ac:dyDescent="0.2">
      <c r="K189" s="80"/>
    </row>
    <row r="190" spans="11:11" x14ac:dyDescent="0.2">
      <c r="K190" s="80"/>
    </row>
    <row r="191" spans="11:11" x14ac:dyDescent="0.2">
      <c r="K191" s="80"/>
    </row>
    <row r="192" spans="11:11" x14ac:dyDescent="0.2">
      <c r="K192" s="80"/>
    </row>
    <row r="193" spans="11:11" x14ac:dyDescent="0.2">
      <c r="K193" s="80"/>
    </row>
    <row r="194" spans="11:11" x14ac:dyDescent="0.2">
      <c r="K194" s="80"/>
    </row>
    <row r="195" spans="11:11" x14ac:dyDescent="0.2">
      <c r="K195" s="80"/>
    </row>
    <row r="196" spans="11:11" x14ac:dyDescent="0.2">
      <c r="K196" s="80"/>
    </row>
    <row r="197" spans="11:11" x14ac:dyDescent="0.2">
      <c r="K197" s="80"/>
    </row>
    <row r="198" spans="11:11" x14ac:dyDescent="0.2">
      <c r="K198" s="80"/>
    </row>
    <row r="199" spans="11:11" x14ac:dyDescent="0.2">
      <c r="K199" s="80"/>
    </row>
    <row r="200" spans="11:11" x14ac:dyDescent="0.2">
      <c r="K200" s="80"/>
    </row>
    <row r="201" spans="11:11" x14ac:dyDescent="0.2">
      <c r="K201" s="80"/>
    </row>
    <row r="202" spans="11:11" x14ac:dyDescent="0.2">
      <c r="K202" s="80"/>
    </row>
    <row r="203" spans="11:11" x14ac:dyDescent="0.2">
      <c r="K203" s="80"/>
    </row>
    <row r="204" spans="11:11" x14ac:dyDescent="0.2">
      <c r="K204" s="80"/>
    </row>
    <row r="205" spans="11:11" x14ac:dyDescent="0.2">
      <c r="K205" s="80"/>
    </row>
    <row r="206" spans="11:11" x14ac:dyDescent="0.2">
      <c r="K206" s="80"/>
    </row>
    <row r="207" spans="11:11" x14ac:dyDescent="0.2">
      <c r="K207" s="80"/>
    </row>
    <row r="208" spans="11:11" x14ac:dyDescent="0.2">
      <c r="K208" s="80"/>
    </row>
    <row r="209" spans="11:11" x14ac:dyDescent="0.2">
      <c r="K209" s="80"/>
    </row>
    <row r="210" spans="11:11" x14ac:dyDescent="0.2">
      <c r="K210" s="80"/>
    </row>
    <row r="211" spans="11:11" x14ac:dyDescent="0.2">
      <c r="K211" s="80"/>
    </row>
    <row r="212" spans="11:11" x14ac:dyDescent="0.2">
      <c r="K212" s="80"/>
    </row>
    <row r="213" spans="11:11" x14ac:dyDescent="0.2">
      <c r="K213" s="80"/>
    </row>
    <row r="214" spans="11:11" x14ac:dyDescent="0.2">
      <c r="K214" s="80"/>
    </row>
    <row r="215" spans="11:11" x14ac:dyDescent="0.2">
      <c r="K215" s="80"/>
    </row>
    <row r="216" spans="11:11" x14ac:dyDescent="0.2">
      <c r="K216" s="80"/>
    </row>
    <row r="217" spans="11:11" x14ac:dyDescent="0.2">
      <c r="K217" s="80"/>
    </row>
    <row r="218" spans="11:11" x14ac:dyDescent="0.2">
      <c r="K218" s="80"/>
    </row>
    <row r="219" spans="11:11" x14ac:dyDescent="0.2">
      <c r="K219" s="80"/>
    </row>
    <row r="220" spans="11:11" x14ac:dyDescent="0.2">
      <c r="K220" s="80"/>
    </row>
    <row r="221" spans="11:11" x14ac:dyDescent="0.2">
      <c r="K221" s="80"/>
    </row>
    <row r="222" spans="11:11" x14ac:dyDescent="0.2">
      <c r="K222" s="80"/>
    </row>
    <row r="223" spans="11:11" x14ac:dyDescent="0.2">
      <c r="K223" s="80"/>
    </row>
    <row r="224" spans="11:11" x14ac:dyDescent="0.2">
      <c r="K224" s="80"/>
    </row>
    <row r="225" spans="11:11" x14ac:dyDescent="0.2">
      <c r="K225" s="80"/>
    </row>
    <row r="226" spans="11:11" x14ac:dyDescent="0.2">
      <c r="K226" s="80"/>
    </row>
    <row r="227" spans="11:11" x14ac:dyDescent="0.2">
      <c r="K227" s="80"/>
    </row>
    <row r="228" spans="11:11" x14ac:dyDescent="0.2">
      <c r="K228" s="80"/>
    </row>
    <row r="229" spans="11:11" x14ac:dyDescent="0.2">
      <c r="K229" s="80"/>
    </row>
    <row r="230" spans="11:11" x14ac:dyDescent="0.2">
      <c r="K230" s="80"/>
    </row>
    <row r="231" spans="11:11" x14ac:dyDescent="0.2">
      <c r="K231" s="80"/>
    </row>
    <row r="232" spans="11:11" x14ac:dyDescent="0.2">
      <c r="K232" s="80"/>
    </row>
    <row r="233" spans="11:11" x14ac:dyDescent="0.2">
      <c r="K233" s="80"/>
    </row>
    <row r="234" spans="11:11" x14ac:dyDescent="0.2">
      <c r="K234" s="80"/>
    </row>
    <row r="235" spans="11:11" x14ac:dyDescent="0.2">
      <c r="K235" s="80"/>
    </row>
    <row r="236" spans="11:11" x14ac:dyDescent="0.2">
      <c r="K236" s="80"/>
    </row>
    <row r="237" spans="11:11" x14ac:dyDescent="0.2">
      <c r="K237" s="80"/>
    </row>
    <row r="238" spans="11:11" x14ac:dyDescent="0.2">
      <c r="K238" s="80"/>
    </row>
    <row r="239" spans="11:11" x14ac:dyDescent="0.2">
      <c r="K239" s="80"/>
    </row>
    <row r="240" spans="11:11" x14ac:dyDescent="0.2">
      <c r="K240" s="80"/>
    </row>
    <row r="241" spans="11:11" x14ac:dyDescent="0.2">
      <c r="K241" s="80"/>
    </row>
    <row r="242" spans="11:11" x14ac:dyDescent="0.2">
      <c r="K242" s="80"/>
    </row>
    <row r="243" spans="11:11" x14ac:dyDescent="0.2">
      <c r="K243" s="80"/>
    </row>
    <row r="244" spans="11:11" x14ac:dyDescent="0.2">
      <c r="K244" s="80"/>
    </row>
    <row r="245" spans="11:11" x14ac:dyDescent="0.2">
      <c r="K245" s="80"/>
    </row>
    <row r="246" spans="11:11" x14ac:dyDescent="0.2">
      <c r="K246" s="80"/>
    </row>
    <row r="247" spans="11:11" x14ac:dyDescent="0.2">
      <c r="K247" s="80"/>
    </row>
    <row r="248" spans="11:11" x14ac:dyDescent="0.2">
      <c r="K248" s="80"/>
    </row>
    <row r="249" spans="11:11" x14ac:dyDescent="0.2">
      <c r="K249" s="80"/>
    </row>
    <row r="250" spans="11:11" x14ac:dyDescent="0.2">
      <c r="K250" s="80"/>
    </row>
    <row r="251" spans="11:11" x14ac:dyDescent="0.2">
      <c r="K251" s="80"/>
    </row>
    <row r="252" spans="11:11" x14ac:dyDescent="0.2">
      <c r="K252" s="80"/>
    </row>
    <row r="253" spans="11:11" x14ac:dyDescent="0.2">
      <c r="K253" s="80"/>
    </row>
    <row r="254" spans="11:11" x14ac:dyDescent="0.2">
      <c r="K254" s="80"/>
    </row>
    <row r="255" spans="11:11" x14ac:dyDescent="0.2">
      <c r="K255" s="80"/>
    </row>
    <row r="256" spans="11:11" x14ac:dyDescent="0.2">
      <c r="K256" s="80"/>
    </row>
    <row r="257" spans="11:11" x14ac:dyDescent="0.2">
      <c r="K257" s="80"/>
    </row>
    <row r="258" spans="11:11" x14ac:dyDescent="0.2">
      <c r="K258" s="80"/>
    </row>
    <row r="259" spans="11:11" x14ac:dyDescent="0.2">
      <c r="K259" s="80"/>
    </row>
    <row r="260" spans="11:11" x14ac:dyDescent="0.2">
      <c r="K260" s="80"/>
    </row>
    <row r="261" spans="11:11" x14ac:dyDescent="0.2">
      <c r="K261" s="80"/>
    </row>
    <row r="262" spans="11:11" x14ac:dyDescent="0.2">
      <c r="K262" s="80"/>
    </row>
    <row r="263" spans="11:11" x14ac:dyDescent="0.2">
      <c r="K263" s="80"/>
    </row>
    <row r="264" spans="11:11" x14ac:dyDescent="0.2">
      <c r="K264" s="80"/>
    </row>
    <row r="265" spans="11:11" x14ac:dyDescent="0.2">
      <c r="K265" s="80"/>
    </row>
    <row r="266" spans="11:11" x14ac:dyDescent="0.2">
      <c r="K266" s="80"/>
    </row>
    <row r="267" spans="11:11" x14ac:dyDescent="0.2">
      <c r="K267" s="80"/>
    </row>
    <row r="268" spans="11:11" x14ac:dyDescent="0.2">
      <c r="K268" s="80"/>
    </row>
    <row r="269" spans="11:11" x14ac:dyDescent="0.2">
      <c r="K269" s="80"/>
    </row>
    <row r="270" spans="11:11" x14ac:dyDescent="0.2">
      <c r="K270" s="80"/>
    </row>
    <row r="271" spans="11:11" x14ac:dyDescent="0.2">
      <c r="K271" s="80"/>
    </row>
    <row r="272" spans="11:11" x14ac:dyDescent="0.2">
      <c r="K272" s="80"/>
    </row>
    <row r="273" spans="11:11" x14ac:dyDescent="0.2">
      <c r="K273" s="80"/>
    </row>
    <row r="274" spans="11:11" x14ac:dyDescent="0.2">
      <c r="K274" s="80"/>
    </row>
    <row r="275" spans="11:11" x14ac:dyDescent="0.2">
      <c r="K275" s="80"/>
    </row>
    <row r="276" spans="11:11" x14ac:dyDescent="0.2">
      <c r="K276" s="80"/>
    </row>
    <row r="277" spans="11:11" x14ac:dyDescent="0.2">
      <c r="K277" s="80"/>
    </row>
    <row r="278" spans="11:11" x14ac:dyDescent="0.2">
      <c r="K278" s="80"/>
    </row>
    <row r="279" spans="11:11" x14ac:dyDescent="0.2">
      <c r="K279" s="80"/>
    </row>
    <row r="280" spans="11:11" x14ac:dyDescent="0.2">
      <c r="K280" s="80"/>
    </row>
    <row r="281" spans="11:11" x14ac:dyDescent="0.2">
      <c r="K281" s="80"/>
    </row>
    <row r="282" spans="11:11" x14ac:dyDescent="0.2">
      <c r="K282" s="80"/>
    </row>
    <row r="283" spans="11:11" x14ac:dyDescent="0.2">
      <c r="K283" s="80"/>
    </row>
    <row r="284" spans="11:11" x14ac:dyDescent="0.2">
      <c r="K284" s="80"/>
    </row>
    <row r="285" spans="11:11" x14ac:dyDescent="0.2">
      <c r="K285" s="80"/>
    </row>
    <row r="286" spans="11:11" x14ac:dyDescent="0.2">
      <c r="K286" s="80"/>
    </row>
    <row r="287" spans="11:11" x14ac:dyDescent="0.2">
      <c r="K287" s="80"/>
    </row>
    <row r="288" spans="11:11" x14ac:dyDescent="0.2">
      <c r="K288" s="80"/>
    </row>
    <row r="289" spans="11:11" x14ac:dyDescent="0.2">
      <c r="K289" s="80"/>
    </row>
    <row r="290" spans="11:11" x14ac:dyDescent="0.2">
      <c r="K290" s="80"/>
    </row>
    <row r="291" spans="11:11" x14ac:dyDescent="0.2">
      <c r="K291" s="80"/>
    </row>
    <row r="292" spans="11:11" x14ac:dyDescent="0.2">
      <c r="K292" s="80"/>
    </row>
    <row r="293" spans="11:11" x14ac:dyDescent="0.2">
      <c r="K293" s="80"/>
    </row>
    <row r="294" spans="11:11" x14ac:dyDescent="0.2">
      <c r="K294" s="80"/>
    </row>
    <row r="295" spans="11:11" x14ac:dyDescent="0.2">
      <c r="K295" s="80"/>
    </row>
    <row r="296" spans="11:11" x14ac:dyDescent="0.2">
      <c r="K296" s="80"/>
    </row>
    <row r="297" spans="11:11" x14ac:dyDescent="0.2">
      <c r="K297" s="80"/>
    </row>
    <row r="298" spans="11:11" x14ac:dyDescent="0.2">
      <c r="K298" s="80"/>
    </row>
    <row r="299" spans="11:11" x14ac:dyDescent="0.2">
      <c r="K299" s="80"/>
    </row>
    <row r="300" spans="11:11" x14ac:dyDescent="0.2">
      <c r="K300" s="80"/>
    </row>
    <row r="301" spans="11:11" x14ac:dyDescent="0.2">
      <c r="K301" s="80"/>
    </row>
    <row r="302" spans="11:11" x14ac:dyDescent="0.2">
      <c r="K302" s="80"/>
    </row>
    <row r="303" spans="11:11" x14ac:dyDescent="0.2">
      <c r="K303" s="80"/>
    </row>
    <row r="304" spans="11:11" x14ac:dyDescent="0.2">
      <c r="K304" s="80"/>
    </row>
    <row r="305" spans="11:11" x14ac:dyDescent="0.2">
      <c r="K305" s="80"/>
    </row>
    <row r="306" spans="11:11" x14ac:dyDescent="0.2">
      <c r="K306" s="80"/>
    </row>
    <row r="307" spans="11:11" x14ac:dyDescent="0.2">
      <c r="K307" s="80"/>
    </row>
    <row r="308" spans="11:11" x14ac:dyDescent="0.2">
      <c r="K308" s="80"/>
    </row>
    <row r="309" spans="11:11" x14ac:dyDescent="0.2">
      <c r="K309" s="80"/>
    </row>
    <row r="310" spans="11:11" x14ac:dyDescent="0.2">
      <c r="K310" s="80"/>
    </row>
    <row r="311" spans="11:11" x14ac:dyDescent="0.2">
      <c r="K311" s="80"/>
    </row>
    <row r="312" spans="11:11" x14ac:dyDescent="0.2">
      <c r="K312" s="80"/>
    </row>
    <row r="313" spans="11:11" x14ac:dyDescent="0.2">
      <c r="K313" s="80"/>
    </row>
    <row r="314" spans="11:11" x14ac:dyDescent="0.2">
      <c r="K314" s="80"/>
    </row>
    <row r="315" spans="11:11" x14ac:dyDescent="0.2">
      <c r="K315" s="80"/>
    </row>
    <row r="316" spans="11:11" x14ac:dyDescent="0.2">
      <c r="K316" s="80"/>
    </row>
    <row r="317" spans="11:11" x14ac:dyDescent="0.2">
      <c r="K317" s="80"/>
    </row>
    <row r="318" spans="11:11" x14ac:dyDescent="0.2">
      <c r="K318" s="80"/>
    </row>
    <row r="319" spans="11:11" x14ac:dyDescent="0.2">
      <c r="K319" s="80"/>
    </row>
    <row r="320" spans="11:11" x14ac:dyDescent="0.2">
      <c r="K320" s="80"/>
    </row>
    <row r="321" spans="11:11" x14ac:dyDescent="0.2">
      <c r="K321" s="80"/>
    </row>
    <row r="322" spans="11:11" x14ac:dyDescent="0.2">
      <c r="K322" s="80"/>
    </row>
    <row r="323" spans="11:11" x14ac:dyDescent="0.2">
      <c r="K323" s="80"/>
    </row>
    <row r="324" spans="11:11" x14ac:dyDescent="0.2">
      <c r="K324" s="80"/>
    </row>
    <row r="325" spans="11:11" x14ac:dyDescent="0.2">
      <c r="K325" s="80"/>
    </row>
    <row r="326" spans="11:11" x14ac:dyDescent="0.2">
      <c r="K326" s="80"/>
    </row>
    <row r="327" spans="11:11" x14ac:dyDescent="0.2">
      <c r="K327" s="80"/>
    </row>
    <row r="328" spans="11:11" x14ac:dyDescent="0.2">
      <c r="K328" s="80"/>
    </row>
    <row r="329" spans="11:11" x14ac:dyDescent="0.2">
      <c r="K329" s="80"/>
    </row>
    <row r="330" spans="11:11" x14ac:dyDescent="0.2">
      <c r="K330" s="80"/>
    </row>
    <row r="331" spans="11:11" x14ac:dyDescent="0.2">
      <c r="K331" s="80"/>
    </row>
    <row r="332" spans="11:11" x14ac:dyDescent="0.2">
      <c r="K332" s="80"/>
    </row>
    <row r="333" spans="11:11" x14ac:dyDescent="0.2">
      <c r="K333" s="80"/>
    </row>
    <row r="334" spans="11:11" x14ac:dyDescent="0.2">
      <c r="K334" s="80"/>
    </row>
    <row r="335" spans="11:11" x14ac:dyDescent="0.2">
      <c r="K335" s="80"/>
    </row>
    <row r="336" spans="11:11" x14ac:dyDescent="0.2">
      <c r="K336" s="80"/>
    </row>
    <row r="337" spans="11:11" x14ac:dyDescent="0.2">
      <c r="K337" s="80"/>
    </row>
    <row r="338" spans="11:11" x14ac:dyDescent="0.2">
      <c r="K338" s="80"/>
    </row>
    <row r="339" spans="11:11" x14ac:dyDescent="0.2">
      <c r="K339" s="80"/>
    </row>
    <row r="340" spans="11:11" x14ac:dyDescent="0.2">
      <c r="K340" s="80"/>
    </row>
    <row r="341" spans="11:11" x14ac:dyDescent="0.2">
      <c r="K341" s="80"/>
    </row>
    <row r="342" spans="11:11" x14ac:dyDescent="0.2">
      <c r="K342" s="80"/>
    </row>
    <row r="343" spans="11:11" x14ac:dyDescent="0.2">
      <c r="K343" s="80"/>
    </row>
    <row r="344" spans="11:11" x14ac:dyDescent="0.2">
      <c r="K344" s="80"/>
    </row>
    <row r="345" spans="11:11" x14ac:dyDescent="0.2">
      <c r="K345" s="80"/>
    </row>
    <row r="346" spans="11:11" x14ac:dyDescent="0.2">
      <c r="K346" s="80"/>
    </row>
    <row r="347" spans="11:11" x14ac:dyDescent="0.2">
      <c r="K347" s="80"/>
    </row>
    <row r="348" spans="11:11" x14ac:dyDescent="0.2">
      <c r="K348" s="80"/>
    </row>
    <row r="349" spans="11:11" x14ac:dyDescent="0.2">
      <c r="K349" s="80"/>
    </row>
    <row r="350" spans="11:11" x14ac:dyDescent="0.2">
      <c r="K350" s="80"/>
    </row>
    <row r="351" spans="11:11" x14ac:dyDescent="0.2">
      <c r="K351" s="80"/>
    </row>
    <row r="352" spans="11:11" x14ac:dyDescent="0.2">
      <c r="K352" s="80"/>
    </row>
    <row r="353" spans="11:11" x14ac:dyDescent="0.2">
      <c r="K353" s="80"/>
    </row>
    <row r="354" spans="11:11" x14ac:dyDescent="0.2">
      <c r="K354" s="80"/>
    </row>
    <row r="355" spans="11:11" x14ac:dyDescent="0.2">
      <c r="K355" s="80"/>
    </row>
    <row r="356" spans="11:11" x14ac:dyDescent="0.2">
      <c r="K356" s="80"/>
    </row>
    <row r="357" spans="11:11" x14ac:dyDescent="0.2">
      <c r="K357" s="80"/>
    </row>
    <row r="358" spans="11:11" x14ac:dyDescent="0.2">
      <c r="K358" s="80"/>
    </row>
    <row r="359" spans="11:11" x14ac:dyDescent="0.2">
      <c r="K359" s="80"/>
    </row>
    <row r="360" spans="11:11" x14ac:dyDescent="0.2">
      <c r="K360" s="80"/>
    </row>
    <row r="361" spans="11:11" x14ac:dyDescent="0.2">
      <c r="K361" s="80"/>
    </row>
    <row r="362" spans="11:11" x14ac:dyDescent="0.2">
      <c r="K362" s="80"/>
    </row>
    <row r="363" spans="11:11" x14ac:dyDescent="0.2">
      <c r="K363" s="80"/>
    </row>
    <row r="364" spans="11:11" x14ac:dyDescent="0.2">
      <c r="K364" s="80"/>
    </row>
    <row r="365" spans="11:11" x14ac:dyDescent="0.2">
      <c r="K365" s="80"/>
    </row>
    <row r="366" spans="11:11" x14ac:dyDescent="0.2">
      <c r="K366" s="80"/>
    </row>
    <row r="367" spans="11:11" x14ac:dyDescent="0.2">
      <c r="K367" s="80"/>
    </row>
    <row r="368" spans="11:11" x14ac:dyDescent="0.2">
      <c r="K368" s="80"/>
    </row>
    <row r="369" spans="11:11" x14ac:dyDescent="0.2">
      <c r="K369" s="80"/>
    </row>
    <row r="370" spans="11:11" x14ac:dyDescent="0.2">
      <c r="K370" s="80"/>
    </row>
    <row r="371" spans="11:11" x14ac:dyDescent="0.2">
      <c r="K371" s="80"/>
    </row>
    <row r="372" spans="11:11" x14ac:dyDescent="0.2">
      <c r="K372" s="80"/>
    </row>
    <row r="373" spans="11:11" x14ac:dyDescent="0.2">
      <c r="K373" s="80"/>
    </row>
    <row r="374" spans="11:11" x14ac:dyDescent="0.2">
      <c r="K374" s="80"/>
    </row>
    <row r="375" spans="11:11" x14ac:dyDescent="0.2">
      <c r="K375" s="80"/>
    </row>
    <row r="376" spans="11:11" x14ac:dyDescent="0.2">
      <c r="K376" s="80"/>
    </row>
    <row r="377" spans="11:11" x14ac:dyDescent="0.2">
      <c r="K377" s="80"/>
    </row>
    <row r="378" spans="11:11" x14ac:dyDescent="0.2">
      <c r="K378" s="80"/>
    </row>
    <row r="379" spans="11:11" x14ac:dyDescent="0.2">
      <c r="K379" s="80"/>
    </row>
    <row r="380" spans="11:11" x14ac:dyDescent="0.2">
      <c r="K380" s="80"/>
    </row>
    <row r="381" spans="11:11" x14ac:dyDescent="0.2">
      <c r="K381" s="80"/>
    </row>
    <row r="382" spans="11:11" x14ac:dyDescent="0.2">
      <c r="K382" s="80"/>
    </row>
    <row r="383" spans="11:11" x14ac:dyDescent="0.2">
      <c r="K383" s="80"/>
    </row>
    <row r="384" spans="11:11" x14ac:dyDescent="0.2">
      <c r="K384" s="80"/>
    </row>
    <row r="385" spans="11:11" x14ac:dyDescent="0.2">
      <c r="K385" s="80"/>
    </row>
    <row r="386" spans="11:11" x14ac:dyDescent="0.2">
      <c r="K386" s="80"/>
    </row>
    <row r="387" spans="11:11" x14ac:dyDescent="0.2">
      <c r="K387" s="80"/>
    </row>
    <row r="388" spans="11:11" x14ac:dyDescent="0.2">
      <c r="K388" s="80"/>
    </row>
    <row r="389" spans="11:11" x14ac:dyDescent="0.2">
      <c r="K389" s="80"/>
    </row>
    <row r="390" spans="11:11" x14ac:dyDescent="0.2">
      <c r="K390" s="80"/>
    </row>
    <row r="391" spans="11:11" x14ac:dyDescent="0.2">
      <c r="K391" s="80"/>
    </row>
    <row r="392" spans="11:11" x14ac:dyDescent="0.2">
      <c r="K392" s="80"/>
    </row>
    <row r="393" spans="11:11" x14ac:dyDescent="0.2">
      <c r="K393" s="80"/>
    </row>
    <row r="394" spans="11:11" x14ac:dyDescent="0.2">
      <c r="K394" s="80"/>
    </row>
    <row r="395" spans="11:11" x14ac:dyDescent="0.2">
      <c r="K395" s="80"/>
    </row>
    <row r="396" spans="11:11" x14ac:dyDescent="0.2">
      <c r="K396" s="80"/>
    </row>
    <row r="397" spans="11:11" x14ac:dyDescent="0.2">
      <c r="K397" s="80"/>
    </row>
    <row r="398" spans="11:11" x14ac:dyDescent="0.2">
      <c r="K398" s="80"/>
    </row>
    <row r="399" spans="11:11" x14ac:dyDescent="0.2">
      <c r="K399" s="80"/>
    </row>
    <row r="400" spans="11:11" x14ac:dyDescent="0.2">
      <c r="K400" s="80"/>
    </row>
    <row r="401" spans="11:11" x14ac:dyDescent="0.2">
      <c r="K401" s="80"/>
    </row>
    <row r="402" spans="11:11" x14ac:dyDescent="0.2">
      <c r="K402" s="80"/>
    </row>
    <row r="403" spans="11:11" x14ac:dyDescent="0.2">
      <c r="K403" s="80"/>
    </row>
    <row r="404" spans="11:11" x14ac:dyDescent="0.2">
      <c r="K404" s="80"/>
    </row>
    <row r="405" spans="11:11" x14ac:dyDescent="0.2">
      <c r="K405" s="80"/>
    </row>
    <row r="406" spans="11:11" x14ac:dyDescent="0.2">
      <c r="K406" s="80"/>
    </row>
    <row r="407" spans="11:11" x14ac:dyDescent="0.2">
      <c r="K407" s="80"/>
    </row>
    <row r="408" spans="11:11" x14ac:dyDescent="0.2">
      <c r="K408" s="80"/>
    </row>
    <row r="409" spans="11:11" x14ac:dyDescent="0.2">
      <c r="K409" s="80"/>
    </row>
    <row r="410" spans="11:11" x14ac:dyDescent="0.2">
      <c r="K410" s="80"/>
    </row>
    <row r="411" spans="11:11" x14ac:dyDescent="0.2">
      <c r="K411" s="80"/>
    </row>
    <row r="412" spans="11:11" x14ac:dyDescent="0.2">
      <c r="K412" s="80"/>
    </row>
    <row r="413" spans="11:11" x14ac:dyDescent="0.2">
      <c r="K413" s="80"/>
    </row>
    <row r="414" spans="11:11" x14ac:dyDescent="0.2">
      <c r="K414" s="80"/>
    </row>
    <row r="415" spans="11:11" x14ac:dyDescent="0.2">
      <c r="K415" s="80"/>
    </row>
    <row r="416" spans="11:11" x14ac:dyDescent="0.2">
      <c r="K416" s="80"/>
    </row>
    <row r="417" spans="11:11" x14ac:dyDescent="0.2">
      <c r="K417" s="80"/>
    </row>
    <row r="418" spans="11:11" x14ac:dyDescent="0.2">
      <c r="K418" s="80"/>
    </row>
    <row r="419" spans="11:11" x14ac:dyDescent="0.2">
      <c r="K419" s="80"/>
    </row>
    <row r="420" spans="11:11" x14ac:dyDescent="0.2">
      <c r="K420" s="80"/>
    </row>
    <row r="421" spans="11:11" x14ac:dyDescent="0.2">
      <c r="K421" s="80"/>
    </row>
    <row r="422" spans="11:11" x14ac:dyDescent="0.2">
      <c r="K422" s="80"/>
    </row>
    <row r="423" spans="11:11" x14ac:dyDescent="0.2">
      <c r="K423" s="80"/>
    </row>
    <row r="424" spans="11:11" x14ac:dyDescent="0.2">
      <c r="K424" s="80"/>
    </row>
    <row r="425" spans="11:11" x14ac:dyDescent="0.2">
      <c r="K425" s="80"/>
    </row>
    <row r="426" spans="11:11" x14ac:dyDescent="0.2">
      <c r="K426" s="80"/>
    </row>
    <row r="427" spans="11:11" x14ac:dyDescent="0.2">
      <c r="K427" s="80"/>
    </row>
    <row r="428" spans="11:11" x14ac:dyDescent="0.2">
      <c r="K428" s="80"/>
    </row>
    <row r="429" spans="11:11" x14ac:dyDescent="0.2">
      <c r="K429" s="80"/>
    </row>
    <row r="430" spans="11:11" x14ac:dyDescent="0.2">
      <c r="K430" s="80"/>
    </row>
    <row r="431" spans="11:11" x14ac:dyDescent="0.2">
      <c r="K431" s="80"/>
    </row>
    <row r="432" spans="11:11" x14ac:dyDescent="0.2">
      <c r="K432" s="80"/>
    </row>
    <row r="433" spans="11:11" x14ac:dyDescent="0.2">
      <c r="K433" s="80"/>
    </row>
    <row r="434" spans="11:11" x14ac:dyDescent="0.2">
      <c r="K434" s="80"/>
    </row>
    <row r="435" spans="11:11" x14ac:dyDescent="0.2">
      <c r="K435" s="80"/>
    </row>
    <row r="436" spans="11:11" x14ac:dyDescent="0.2">
      <c r="K436" s="80"/>
    </row>
    <row r="437" spans="11:11" x14ac:dyDescent="0.2">
      <c r="K437" s="80"/>
    </row>
    <row r="438" spans="11:11" x14ac:dyDescent="0.2">
      <c r="K438" s="80"/>
    </row>
    <row r="439" spans="11:11" x14ac:dyDescent="0.2">
      <c r="K439" s="80"/>
    </row>
    <row r="440" spans="11:11" x14ac:dyDescent="0.2">
      <c r="K440" s="80"/>
    </row>
    <row r="441" spans="11:11" x14ac:dyDescent="0.2">
      <c r="K441" s="80"/>
    </row>
    <row r="442" spans="11:11" x14ac:dyDescent="0.2">
      <c r="K442" s="80"/>
    </row>
    <row r="443" spans="11:11" x14ac:dyDescent="0.2">
      <c r="K443" s="80"/>
    </row>
    <row r="444" spans="11:11" x14ac:dyDescent="0.2">
      <c r="K444" s="80"/>
    </row>
    <row r="445" spans="11:11" x14ac:dyDescent="0.2">
      <c r="K445" s="80"/>
    </row>
    <row r="446" spans="11:11" x14ac:dyDescent="0.2">
      <c r="K446" s="80"/>
    </row>
    <row r="447" spans="11:11" x14ac:dyDescent="0.2">
      <c r="K447" s="80"/>
    </row>
    <row r="448" spans="11:11" x14ac:dyDescent="0.2">
      <c r="K448" s="80"/>
    </row>
    <row r="449" spans="11:11" x14ac:dyDescent="0.2">
      <c r="K449" s="80"/>
    </row>
    <row r="450" spans="11:11" x14ac:dyDescent="0.2">
      <c r="K450" s="80"/>
    </row>
    <row r="451" spans="11:11" x14ac:dyDescent="0.2">
      <c r="K451" s="80"/>
    </row>
    <row r="452" spans="11:11" x14ac:dyDescent="0.2">
      <c r="K452" s="80"/>
    </row>
    <row r="453" spans="11:11" x14ac:dyDescent="0.2">
      <c r="K453" s="80"/>
    </row>
    <row r="454" spans="11:11" x14ac:dyDescent="0.2">
      <c r="K454" s="80"/>
    </row>
    <row r="455" spans="11:11" x14ac:dyDescent="0.2">
      <c r="K455" s="80"/>
    </row>
    <row r="456" spans="11:11" x14ac:dyDescent="0.2">
      <c r="K456" s="80"/>
    </row>
    <row r="457" spans="11:11" x14ac:dyDescent="0.2">
      <c r="K457" s="80"/>
    </row>
    <row r="458" spans="11:11" x14ac:dyDescent="0.2">
      <c r="K458" s="80"/>
    </row>
    <row r="459" spans="11:11" x14ac:dyDescent="0.2">
      <c r="K459" s="80"/>
    </row>
    <row r="460" spans="11:11" x14ac:dyDescent="0.2">
      <c r="K460" s="80"/>
    </row>
    <row r="461" spans="11:11" x14ac:dyDescent="0.2">
      <c r="K461" s="80"/>
    </row>
    <row r="462" spans="11:11" x14ac:dyDescent="0.2">
      <c r="K462" s="80"/>
    </row>
    <row r="463" spans="11:11" x14ac:dyDescent="0.2">
      <c r="K463" s="80"/>
    </row>
    <row r="464" spans="11:11" x14ac:dyDescent="0.2">
      <c r="K464" s="80"/>
    </row>
    <row r="465" spans="11:11" x14ac:dyDescent="0.2">
      <c r="K465" s="80"/>
    </row>
    <row r="466" spans="11:11" x14ac:dyDescent="0.2">
      <c r="K466" s="80"/>
    </row>
    <row r="467" spans="11:11" x14ac:dyDescent="0.2">
      <c r="K467" s="80"/>
    </row>
    <row r="468" spans="11:11" x14ac:dyDescent="0.2">
      <c r="K468" s="80"/>
    </row>
    <row r="469" spans="11:11" x14ac:dyDescent="0.2">
      <c r="K469" s="80"/>
    </row>
    <row r="470" spans="11:11" x14ac:dyDescent="0.2">
      <c r="K470" s="80"/>
    </row>
    <row r="471" spans="11:11" x14ac:dyDescent="0.2">
      <c r="K471" s="80"/>
    </row>
    <row r="472" spans="11:11" x14ac:dyDescent="0.2">
      <c r="K472" s="80"/>
    </row>
    <row r="473" spans="11:11" x14ac:dyDescent="0.2">
      <c r="K473" s="80"/>
    </row>
    <row r="474" spans="11:11" x14ac:dyDescent="0.2">
      <c r="K474" s="80"/>
    </row>
    <row r="475" spans="11:11" x14ac:dyDescent="0.2">
      <c r="K475" s="80"/>
    </row>
    <row r="476" spans="11:11" x14ac:dyDescent="0.2">
      <c r="K476" s="80"/>
    </row>
    <row r="477" spans="11:11" x14ac:dyDescent="0.2">
      <c r="K477" s="80"/>
    </row>
    <row r="478" spans="11:11" x14ac:dyDescent="0.2">
      <c r="K478" s="80"/>
    </row>
    <row r="479" spans="11:11" x14ac:dyDescent="0.2">
      <c r="K479" s="80"/>
    </row>
  </sheetData>
  <mergeCells count="8">
    <mergeCell ref="B54:H54"/>
    <mergeCell ref="B55:H55"/>
    <mergeCell ref="J55:K55"/>
    <mergeCell ref="A2:R2"/>
    <mergeCell ref="B50:H50"/>
    <mergeCell ref="B51:H51"/>
    <mergeCell ref="B52:H52"/>
    <mergeCell ref="B53:H53"/>
  </mergeCells>
  <pageMargins left="0.19685039370078738" right="0.19685039370078738" top="0.35433070866141736" bottom="0.31496062992125984" header="0.35433070866141736" footer="0.27559055118110237"/>
  <pageSetup paperSize="8" scale="77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48"/>
  <sheetViews>
    <sheetView view="pageBreakPreview" zoomScale="90" workbookViewId="0">
      <selection activeCell="N20" sqref="N20"/>
    </sheetView>
  </sheetViews>
  <sheetFormatPr defaultRowHeight="12.75" x14ac:dyDescent="0.2"/>
  <cols>
    <col min="1" max="1" width="4.140625" style="113" customWidth="1"/>
    <col min="2" max="2" width="36.7109375" style="114" customWidth="1"/>
    <col min="3" max="3" width="15.28515625" style="113" customWidth="1"/>
    <col min="4" max="4" width="15.42578125" style="113" customWidth="1"/>
    <col min="5" max="5" width="20" style="113" customWidth="1"/>
    <col min="6" max="6" width="18.5703125" style="113" customWidth="1"/>
    <col min="7" max="7" width="20.42578125" style="113" customWidth="1"/>
    <col min="8" max="8" width="18.5703125" style="113" customWidth="1"/>
    <col min="9" max="10" width="15.85546875" style="113" customWidth="1"/>
    <col min="11" max="16384" width="9.140625" style="113"/>
  </cols>
  <sheetData>
    <row r="1" spans="1:10" ht="30.75" customHeight="1" x14ac:dyDescent="0.2">
      <c r="A1" s="115"/>
      <c r="B1" s="216" t="s">
        <v>226</v>
      </c>
      <c r="C1" s="216"/>
      <c r="D1" s="216"/>
      <c r="E1" s="216"/>
      <c r="F1" s="216"/>
      <c r="G1" s="216"/>
      <c r="H1" s="216"/>
      <c r="I1" s="216"/>
      <c r="J1" s="116"/>
    </row>
    <row r="2" spans="1:10" x14ac:dyDescent="0.2">
      <c r="A2" s="117"/>
      <c r="B2" s="118"/>
      <c r="C2" s="117"/>
      <c r="D2" s="117"/>
      <c r="E2" s="117"/>
      <c r="F2" s="117"/>
      <c r="G2" s="117"/>
      <c r="H2" s="117"/>
      <c r="I2" s="117"/>
      <c r="J2" s="117"/>
    </row>
    <row r="3" spans="1:10" s="154" customFormat="1" ht="171" customHeight="1" x14ac:dyDescent="0.2">
      <c r="A3" s="120" t="s">
        <v>26</v>
      </c>
      <c r="B3" s="120" t="s">
        <v>239</v>
      </c>
      <c r="C3" s="120" t="s">
        <v>190</v>
      </c>
      <c r="D3" s="120" t="s">
        <v>191</v>
      </c>
      <c r="E3" s="120" t="s">
        <v>192</v>
      </c>
      <c r="F3" s="120" t="s">
        <v>193</v>
      </c>
      <c r="G3" s="120" t="s">
        <v>194</v>
      </c>
      <c r="H3" s="120" t="s">
        <v>195</v>
      </c>
      <c r="I3" s="120" t="s">
        <v>227</v>
      </c>
      <c r="J3" s="120" t="s">
        <v>197</v>
      </c>
    </row>
    <row r="4" spans="1:10" s="121" customFormat="1" ht="15" customHeight="1" x14ac:dyDescent="0.2">
      <c r="A4" s="122">
        <v>1</v>
      </c>
      <c r="B4" s="122">
        <v>2</v>
      </c>
      <c r="C4" s="122">
        <v>3</v>
      </c>
      <c r="D4" s="122">
        <v>4</v>
      </c>
      <c r="E4" s="122">
        <v>5</v>
      </c>
      <c r="F4" s="122">
        <v>6</v>
      </c>
      <c r="G4" s="122">
        <v>7</v>
      </c>
      <c r="H4" s="122">
        <v>8</v>
      </c>
      <c r="I4" s="122">
        <v>9</v>
      </c>
      <c r="J4" s="122">
        <v>10</v>
      </c>
    </row>
    <row r="5" spans="1:10" x14ac:dyDescent="0.2">
      <c r="A5" s="155">
        <v>1</v>
      </c>
      <c r="B5" s="99" t="s">
        <v>33</v>
      </c>
      <c r="C5" s="123">
        <v>358192</v>
      </c>
      <c r="D5" s="123">
        <v>1007559</v>
      </c>
      <c r="E5" s="123">
        <v>358192</v>
      </c>
      <c r="F5" s="123">
        <v>289097</v>
      </c>
      <c r="G5" s="123">
        <v>289097</v>
      </c>
      <c r="H5" s="123">
        <v>0</v>
      </c>
      <c r="I5" s="124">
        <v>28.69</v>
      </c>
      <c r="J5" s="123">
        <v>69095</v>
      </c>
    </row>
    <row r="6" spans="1:10" x14ac:dyDescent="0.2">
      <c r="A6" s="155">
        <f t="shared" ref="A6:A10" si="0">A5+1</f>
        <v>2</v>
      </c>
      <c r="B6" s="99" t="s">
        <v>34</v>
      </c>
      <c r="C6" s="123">
        <v>268360</v>
      </c>
      <c r="D6" s="123">
        <v>4027264</v>
      </c>
      <c r="E6" s="123">
        <v>268360</v>
      </c>
      <c r="F6" s="123">
        <v>216593</v>
      </c>
      <c r="G6" s="123">
        <v>216593</v>
      </c>
      <c r="H6" s="123">
        <v>0</v>
      </c>
      <c r="I6" s="124">
        <v>5.38</v>
      </c>
      <c r="J6" s="123">
        <v>51767</v>
      </c>
    </row>
    <row r="7" spans="1:10" x14ac:dyDescent="0.2">
      <c r="A7" s="155">
        <f t="shared" si="0"/>
        <v>3</v>
      </c>
      <c r="B7" s="99" t="s">
        <v>35</v>
      </c>
      <c r="C7" s="123">
        <v>286050</v>
      </c>
      <c r="D7" s="123">
        <v>660029</v>
      </c>
      <c r="E7" s="123">
        <v>286050</v>
      </c>
      <c r="F7" s="123">
        <v>230871</v>
      </c>
      <c r="G7" s="123">
        <v>230871</v>
      </c>
      <c r="H7" s="123">
        <v>0</v>
      </c>
      <c r="I7" s="124">
        <v>34.980000000000004</v>
      </c>
      <c r="J7" s="123">
        <v>55179</v>
      </c>
    </row>
    <row r="8" spans="1:10" x14ac:dyDescent="0.2">
      <c r="A8" s="155">
        <f t="shared" si="0"/>
        <v>4</v>
      </c>
      <c r="B8" s="99" t="s">
        <v>36</v>
      </c>
      <c r="C8" s="123">
        <v>323748</v>
      </c>
      <c r="D8" s="123">
        <v>3999966</v>
      </c>
      <c r="E8" s="123">
        <v>323748</v>
      </c>
      <c r="F8" s="123">
        <v>261297</v>
      </c>
      <c r="G8" s="123">
        <v>261297</v>
      </c>
      <c r="H8" s="123">
        <v>0</v>
      </c>
      <c r="I8" s="124">
        <v>6.53</v>
      </c>
      <c r="J8" s="123">
        <v>62451</v>
      </c>
    </row>
    <row r="9" spans="1:10" x14ac:dyDescent="0.2">
      <c r="A9" s="155">
        <f t="shared" si="0"/>
        <v>5</v>
      </c>
      <c r="B9" s="99" t="s">
        <v>37</v>
      </c>
      <c r="C9" s="123">
        <v>0</v>
      </c>
      <c r="D9" s="123">
        <v>27006284</v>
      </c>
      <c r="E9" s="123">
        <v>0</v>
      </c>
      <c r="F9" s="123">
        <v>0</v>
      </c>
      <c r="G9" s="123">
        <v>0</v>
      </c>
      <c r="H9" s="123">
        <v>0</v>
      </c>
      <c r="I9" s="124">
        <v>0</v>
      </c>
      <c r="J9" s="123">
        <v>0</v>
      </c>
    </row>
    <row r="10" spans="1:10" x14ac:dyDescent="0.2">
      <c r="A10" s="155">
        <f t="shared" si="0"/>
        <v>6</v>
      </c>
      <c r="B10" s="99" t="s">
        <v>38</v>
      </c>
      <c r="C10" s="123">
        <v>426893</v>
      </c>
      <c r="D10" s="123">
        <v>7309398</v>
      </c>
      <c r="E10" s="123">
        <v>426893</v>
      </c>
      <c r="F10" s="123">
        <v>344545</v>
      </c>
      <c r="G10" s="123">
        <v>344545</v>
      </c>
      <c r="H10" s="123">
        <v>0</v>
      </c>
      <c r="I10" s="124">
        <v>4.71</v>
      </c>
      <c r="J10" s="123">
        <v>82348</v>
      </c>
    </row>
    <row r="11" spans="1:10" x14ac:dyDescent="0.2">
      <c r="A11" s="155">
        <f t="shared" ref="A11:A46" si="1">A10+1</f>
        <v>7</v>
      </c>
      <c r="B11" s="99" t="s">
        <v>39</v>
      </c>
      <c r="C11" s="123">
        <v>343088</v>
      </c>
      <c r="D11" s="123">
        <v>633333</v>
      </c>
      <c r="E11" s="123">
        <v>343088</v>
      </c>
      <c r="F11" s="123">
        <v>276906</v>
      </c>
      <c r="G11" s="123">
        <v>276906</v>
      </c>
      <c r="H11" s="123">
        <v>0</v>
      </c>
      <c r="I11" s="124">
        <v>43.72</v>
      </c>
      <c r="J11" s="123">
        <v>66182</v>
      </c>
    </row>
    <row r="12" spans="1:10" x14ac:dyDescent="0.2">
      <c r="A12" s="155">
        <f t="shared" si="1"/>
        <v>8</v>
      </c>
      <c r="B12" s="99" t="s">
        <v>40</v>
      </c>
      <c r="C12" s="123">
        <v>240123</v>
      </c>
      <c r="D12" s="123">
        <v>2347027</v>
      </c>
      <c r="E12" s="123">
        <v>240123</v>
      </c>
      <c r="F12" s="123">
        <v>193803</v>
      </c>
      <c r="G12" s="123">
        <v>193803</v>
      </c>
      <c r="H12" s="123">
        <v>0</v>
      </c>
      <c r="I12" s="124">
        <v>8.26</v>
      </c>
      <c r="J12" s="123">
        <v>46320</v>
      </c>
    </row>
    <row r="13" spans="1:10" x14ac:dyDescent="0.2">
      <c r="A13" s="155">
        <f t="shared" si="1"/>
        <v>9</v>
      </c>
      <c r="B13" s="99" t="s">
        <v>41</v>
      </c>
      <c r="C13" s="123">
        <v>496203</v>
      </c>
      <c r="D13" s="123">
        <v>551958</v>
      </c>
      <c r="E13" s="123">
        <v>441566</v>
      </c>
      <c r="F13" s="123">
        <v>356388</v>
      </c>
      <c r="G13" s="123">
        <v>356388</v>
      </c>
      <c r="H13" s="123">
        <v>0</v>
      </c>
      <c r="I13" s="124">
        <v>64.570000000000007</v>
      </c>
      <c r="J13" s="123">
        <v>139815</v>
      </c>
    </row>
    <row r="14" spans="1:10" x14ac:dyDescent="0.2">
      <c r="A14" s="155">
        <f t="shared" si="1"/>
        <v>10</v>
      </c>
      <c r="B14" s="99" t="s">
        <v>42</v>
      </c>
      <c r="C14" s="123">
        <v>579620</v>
      </c>
      <c r="D14" s="123">
        <v>765099</v>
      </c>
      <c r="E14" s="123">
        <v>579620</v>
      </c>
      <c r="F14" s="123">
        <v>467811</v>
      </c>
      <c r="G14" s="123">
        <v>467811</v>
      </c>
      <c r="H14" s="123">
        <v>0</v>
      </c>
      <c r="I14" s="124">
        <v>61.14</v>
      </c>
      <c r="J14" s="123">
        <v>111809</v>
      </c>
    </row>
    <row r="15" spans="1:10" x14ac:dyDescent="0.2">
      <c r="A15" s="155">
        <f t="shared" si="1"/>
        <v>11</v>
      </c>
      <c r="B15" s="99" t="s">
        <v>43</v>
      </c>
      <c r="C15" s="123">
        <v>419450</v>
      </c>
      <c r="D15" s="123">
        <v>778009</v>
      </c>
      <c r="E15" s="123">
        <v>419450</v>
      </c>
      <c r="F15" s="123">
        <v>338538</v>
      </c>
      <c r="G15" s="123">
        <v>338538</v>
      </c>
      <c r="H15" s="123">
        <v>0</v>
      </c>
      <c r="I15" s="124">
        <v>43.51</v>
      </c>
      <c r="J15" s="123">
        <v>80912</v>
      </c>
    </row>
    <row r="16" spans="1:10" x14ac:dyDescent="0.2">
      <c r="A16" s="155">
        <f t="shared" si="1"/>
        <v>12</v>
      </c>
      <c r="B16" s="99" t="s">
        <v>44</v>
      </c>
      <c r="C16" s="123">
        <v>261348</v>
      </c>
      <c r="D16" s="123">
        <v>643224</v>
      </c>
      <c r="E16" s="123">
        <v>261348</v>
      </c>
      <c r="F16" s="123">
        <v>210934</v>
      </c>
      <c r="G16" s="123">
        <v>210934</v>
      </c>
      <c r="H16" s="123">
        <v>0</v>
      </c>
      <c r="I16" s="124">
        <v>32.79</v>
      </c>
      <c r="J16" s="123">
        <v>50414</v>
      </c>
    </row>
    <row r="17" spans="1:10" x14ac:dyDescent="0.2">
      <c r="A17" s="155">
        <f t="shared" si="1"/>
        <v>13</v>
      </c>
      <c r="B17" s="99" t="s">
        <v>45</v>
      </c>
      <c r="C17" s="123">
        <v>153535</v>
      </c>
      <c r="D17" s="123">
        <v>735897</v>
      </c>
      <c r="E17" s="123">
        <v>153535</v>
      </c>
      <c r="F17" s="123">
        <v>123918</v>
      </c>
      <c r="G17" s="123">
        <v>123918</v>
      </c>
      <c r="H17" s="123">
        <v>0</v>
      </c>
      <c r="I17" s="124">
        <v>16.84</v>
      </c>
      <c r="J17" s="123">
        <v>29617</v>
      </c>
    </row>
    <row r="18" spans="1:10" x14ac:dyDescent="0.2">
      <c r="A18" s="155">
        <f t="shared" si="1"/>
        <v>14</v>
      </c>
      <c r="B18" s="99" t="s">
        <v>46</v>
      </c>
      <c r="C18" s="123">
        <v>369143</v>
      </c>
      <c r="D18" s="123">
        <v>249477</v>
      </c>
      <c r="E18" s="123">
        <v>187108</v>
      </c>
      <c r="F18" s="123">
        <v>151015</v>
      </c>
      <c r="G18" s="123">
        <v>151015</v>
      </c>
      <c r="H18" s="123">
        <v>0</v>
      </c>
      <c r="I18" s="124">
        <v>60.53</v>
      </c>
      <c r="J18" s="123">
        <v>218128</v>
      </c>
    </row>
    <row r="19" spans="1:10" x14ac:dyDescent="0.2">
      <c r="A19" s="155">
        <f t="shared" si="1"/>
        <v>15</v>
      </c>
      <c r="B19" s="99" t="s">
        <v>47</v>
      </c>
      <c r="C19" s="123">
        <v>392719</v>
      </c>
      <c r="D19" s="123">
        <v>212443</v>
      </c>
      <c r="E19" s="123">
        <v>159332</v>
      </c>
      <c r="F19" s="123">
        <v>128597</v>
      </c>
      <c r="G19" s="123">
        <v>128597</v>
      </c>
      <c r="H19" s="123">
        <v>0</v>
      </c>
      <c r="I19" s="124">
        <v>60.53</v>
      </c>
      <c r="J19" s="123">
        <v>264122</v>
      </c>
    </row>
    <row r="20" spans="1:10" x14ac:dyDescent="0.2">
      <c r="A20" s="155">
        <f t="shared" si="1"/>
        <v>16</v>
      </c>
      <c r="B20" s="99" t="s">
        <v>48</v>
      </c>
      <c r="C20" s="123">
        <v>260604</v>
      </c>
      <c r="D20" s="123">
        <v>142737</v>
      </c>
      <c r="E20" s="123">
        <v>107053</v>
      </c>
      <c r="F20" s="123">
        <v>86402</v>
      </c>
      <c r="G20" s="123">
        <v>86402</v>
      </c>
      <c r="H20" s="123">
        <v>0</v>
      </c>
      <c r="I20" s="124">
        <v>60.53</v>
      </c>
      <c r="J20" s="123">
        <v>174202</v>
      </c>
    </row>
    <row r="21" spans="1:10" x14ac:dyDescent="0.2">
      <c r="A21" s="155">
        <f t="shared" si="1"/>
        <v>17</v>
      </c>
      <c r="B21" s="99" t="s">
        <v>49</v>
      </c>
      <c r="C21" s="123">
        <v>305871</v>
      </c>
      <c r="D21" s="123">
        <v>241542</v>
      </c>
      <c r="E21" s="123">
        <v>181157</v>
      </c>
      <c r="F21" s="123">
        <v>146212</v>
      </c>
      <c r="G21" s="123">
        <v>146212</v>
      </c>
      <c r="H21" s="123">
        <v>0</v>
      </c>
      <c r="I21" s="124">
        <v>60.53</v>
      </c>
      <c r="J21" s="123">
        <v>159659</v>
      </c>
    </row>
    <row r="22" spans="1:10" x14ac:dyDescent="0.2">
      <c r="A22" s="155">
        <f t="shared" si="1"/>
        <v>18</v>
      </c>
      <c r="B22" s="99" t="s">
        <v>50</v>
      </c>
      <c r="C22" s="123">
        <v>278241</v>
      </c>
      <c r="D22" s="123">
        <v>161148</v>
      </c>
      <c r="E22" s="123">
        <v>120861</v>
      </c>
      <c r="F22" s="123">
        <v>97547</v>
      </c>
      <c r="G22" s="123">
        <v>97547</v>
      </c>
      <c r="H22" s="123">
        <v>0</v>
      </c>
      <c r="I22" s="124">
        <v>60.53</v>
      </c>
      <c r="J22" s="123">
        <v>180694</v>
      </c>
    </row>
    <row r="23" spans="1:10" x14ac:dyDescent="0.2">
      <c r="A23" s="155">
        <f t="shared" si="1"/>
        <v>19</v>
      </c>
      <c r="B23" s="99" t="s">
        <v>51</v>
      </c>
      <c r="C23" s="123">
        <v>362680</v>
      </c>
      <c r="D23" s="123">
        <v>206410</v>
      </c>
      <c r="E23" s="123">
        <v>154808</v>
      </c>
      <c r="F23" s="123">
        <v>124945</v>
      </c>
      <c r="G23" s="123">
        <v>124945</v>
      </c>
      <c r="H23" s="123">
        <v>0</v>
      </c>
      <c r="I23" s="124">
        <v>60.53</v>
      </c>
      <c r="J23" s="123">
        <v>237735</v>
      </c>
    </row>
    <row r="24" spans="1:10" x14ac:dyDescent="0.2">
      <c r="A24" s="155">
        <f t="shared" si="1"/>
        <v>20</v>
      </c>
      <c r="B24" s="99" t="s">
        <v>52</v>
      </c>
      <c r="C24" s="123">
        <v>476614</v>
      </c>
      <c r="D24" s="123">
        <v>501661</v>
      </c>
      <c r="E24" s="123">
        <v>376246</v>
      </c>
      <c r="F24" s="123">
        <v>303668</v>
      </c>
      <c r="G24" s="123">
        <v>303668</v>
      </c>
      <c r="H24" s="123">
        <v>0</v>
      </c>
      <c r="I24" s="124">
        <v>60.53</v>
      </c>
      <c r="J24" s="123">
        <v>172946</v>
      </c>
    </row>
    <row r="25" spans="1:10" x14ac:dyDescent="0.2">
      <c r="A25" s="155">
        <f t="shared" si="1"/>
        <v>21</v>
      </c>
      <c r="B25" s="99" t="s">
        <v>53</v>
      </c>
      <c r="C25" s="123">
        <v>244665</v>
      </c>
      <c r="D25" s="123">
        <v>276805</v>
      </c>
      <c r="E25" s="123">
        <v>207604</v>
      </c>
      <c r="F25" s="123">
        <v>167557</v>
      </c>
      <c r="G25" s="123">
        <v>167557</v>
      </c>
      <c r="H25" s="123">
        <v>0</v>
      </c>
      <c r="I25" s="124">
        <v>60.53</v>
      </c>
      <c r="J25" s="123">
        <v>77108</v>
      </c>
    </row>
    <row r="26" spans="1:10" x14ac:dyDescent="0.2">
      <c r="A26" s="155">
        <f t="shared" si="1"/>
        <v>22</v>
      </c>
      <c r="B26" s="99" t="s">
        <v>54</v>
      </c>
      <c r="C26" s="123">
        <v>282016</v>
      </c>
      <c r="D26" s="123">
        <v>242741</v>
      </c>
      <c r="E26" s="123">
        <v>182056</v>
      </c>
      <c r="F26" s="123">
        <v>146937</v>
      </c>
      <c r="G26" s="123">
        <v>146937</v>
      </c>
      <c r="H26" s="123">
        <v>0</v>
      </c>
      <c r="I26" s="124">
        <v>60.53</v>
      </c>
      <c r="J26" s="123">
        <v>135079</v>
      </c>
    </row>
    <row r="27" spans="1:10" ht="12.75" customHeight="1" x14ac:dyDescent="0.2">
      <c r="A27" s="155">
        <f t="shared" si="1"/>
        <v>23</v>
      </c>
      <c r="B27" s="99" t="s">
        <v>55</v>
      </c>
      <c r="C27" s="123">
        <v>373372</v>
      </c>
      <c r="D27" s="123">
        <v>238509</v>
      </c>
      <c r="E27" s="123">
        <v>178882</v>
      </c>
      <c r="F27" s="123">
        <v>144376</v>
      </c>
      <c r="G27" s="123">
        <v>144376</v>
      </c>
      <c r="H27" s="123">
        <v>0</v>
      </c>
      <c r="I27" s="124">
        <v>60.53</v>
      </c>
      <c r="J27" s="123">
        <v>228996</v>
      </c>
    </row>
    <row r="28" spans="1:10" x14ac:dyDescent="0.2">
      <c r="A28" s="155">
        <f t="shared" si="1"/>
        <v>24</v>
      </c>
      <c r="B28" s="99" t="s">
        <v>56</v>
      </c>
      <c r="C28" s="123">
        <v>305092</v>
      </c>
      <c r="D28" s="123">
        <v>204533</v>
      </c>
      <c r="E28" s="123">
        <v>153400</v>
      </c>
      <c r="F28" s="123">
        <v>123809</v>
      </c>
      <c r="G28" s="123">
        <v>123809</v>
      </c>
      <c r="H28" s="123">
        <v>0</v>
      </c>
      <c r="I28" s="124">
        <v>60.53</v>
      </c>
      <c r="J28" s="123">
        <v>181283</v>
      </c>
    </row>
    <row r="29" spans="1:10" x14ac:dyDescent="0.2">
      <c r="A29" s="155">
        <f t="shared" si="1"/>
        <v>25</v>
      </c>
      <c r="B29" s="99" t="s">
        <v>57</v>
      </c>
      <c r="C29" s="123">
        <v>326847</v>
      </c>
      <c r="D29" s="123">
        <v>299561</v>
      </c>
      <c r="E29" s="123">
        <v>224671</v>
      </c>
      <c r="F29" s="123">
        <v>181332</v>
      </c>
      <c r="G29" s="123">
        <v>181332</v>
      </c>
      <c r="H29" s="123">
        <v>0</v>
      </c>
      <c r="I29" s="124">
        <v>60.53</v>
      </c>
      <c r="J29" s="123">
        <v>145515</v>
      </c>
    </row>
    <row r="30" spans="1:10" x14ac:dyDescent="0.2">
      <c r="A30" s="155">
        <f t="shared" si="1"/>
        <v>26</v>
      </c>
      <c r="B30" s="99" t="s">
        <v>58</v>
      </c>
      <c r="C30" s="123">
        <v>249400</v>
      </c>
      <c r="D30" s="123">
        <v>406960</v>
      </c>
      <c r="E30" s="123">
        <v>249400</v>
      </c>
      <c r="F30" s="123">
        <v>201291</v>
      </c>
      <c r="G30" s="123">
        <v>201291</v>
      </c>
      <c r="H30" s="123">
        <v>0</v>
      </c>
      <c r="I30" s="124">
        <v>49.46</v>
      </c>
      <c r="J30" s="123">
        <v>48109</v>
      </c>
    </row>
    <row r="31" spans="1:10" x14ac:dyDescent="0.2">
      <c r="A31" s="155">
        <f t="shared" si="1"/>
        <v>27</v>
      </c>
      <c r="B31" s="99" t="s">
        <v>59</v>
      </c>
      <c r="C31" s="123">
        <v>221415</v>
      </c>
      <c r="D31" s="123">
        <v>194006</v>
      </c>
      <c r="E31" s="123">
        <v>145505</v>
      </c>
      <c r="F31" s="123">
        <v>117437</v>
      </c>
      <c r="G31" s="123">
        <v>117437</v>
      </c>
      <c r="H31" s="123">
        <v>0</v>
      </c>
      <c r="I31" s="124">
        <v>60.53</v>
      </c>
      <c r="J31" s="123">
        <v>103978</v>
      </c>
    </row>
    <row r="32" spans="1:10" x14ac:dyDescent="0.2">
      <c r="A32" s="155">
        <f t="shared" si="1"/>
        <v>28</v>
      </c>
      <c r="B32" s="99" t="s">
        <v>60</v>
      </c>
      <c r="C32" s="123">
        <v>326399</v>
      </c>
      <c r="D32" s="123">
        <v>706772</v>
      </c>
      <c r="E32" s="123">
        <v>326399</v>
      </c>
      <c r="F32" s="123">
        <v>263437</v>
      </c>
      <c r="G32" s="123">
        <v>263437</v>
      </c>
      <c r="H32" s="123">
        <v>0</v>
      </c>
      <c r="I32" s="124">
        <v>37.270000000000003</v>
      </c>
      <c r="J32" s="123">
        <v>62962</v>
      </c>
    </row>
    <row r="33" spans="1:10" x14ac:dyDescent="0.2">
      <c r="A33" s="155">
        <f t="shared" si="1"/>
        <v>29</v>
      </c>
      <c r="B33" s="99" t="s">
        <v>61</v>
      </c>
      <c r="C33" s="123">
        <v>473075</v>
      </c>
      <c r="D33" s="123">
        <v>629768</v>
      </c>
      <c r="E33" s="123">
        <v>472326</v>
      </c>
      <c r="F33" s="123">
        <v>381214</v>
      </c>
      <c r="G33" s="123">
        <v>381214</v>
      </c>
      <c r="H33" s="123">
        <v>0</v>
      </c>
      <c r="I33" s="124">
        <v>60.53</v>
      </c>
      <c r="J33" s="123">
        <v>91861</v>
      </c>
    </row>
    <row r="34" spans="1:10" x14ac:dyDescent="0.2">
      <c r="A34" s="155">
        <f t="shared" si="1"/>
        <v>30</v>
      </c>
      <c r="B34" s="99" t="s">
        <v>62</v>
      </c>
      <c r="C34" s="123">
        <v>281596</v>
      </c>
      <c r="D34" s="123">
        <v>348458</v>
      </c>
      <c r="E34" s="123">
        <v>261344</v>
      </c>
      <c r="F34" s="123">
        <v>210931</v>
      </c>
      <c r="G34" s="123">
        <v>210931</v>
      </c>
      <c r="H34" s="123">
        <v>0</v>
      </c>
      <c r="I34" s="124">
        <v>60.53</v>
      </c>
      <c r="J34" s="123">
        <v>70665</v>
      </c>
    </row>
    <row r="35" spans="1:10" x14ac:dyDescent="0.2">
      <c r="A35" s="155">
        <f t="shared" si="1"/>
        <v>31</v>
      </c>
      <c r="B35" s="99" t="s">
        <v>63</v>
      </c>
      <c r="C35" s="123">
        <v>308691</v>
      </c>
      <c r="D35" s="123">
        <v>3609380</v>
      </c>
      <c r="E35" s="123">
        <v>308691</v>
      </c>
      <c r="F35" s="123">
        <v>249144</v>
      </c>
      <c r="G35" s="123">
        <v>249144</v>
      </c>
      <c r="H35" s="123">
        <v>0</v>
      </c>
      <c r="I35" s="124">
        <v>6.9</v>
      </c>
      <c r="J35" s="123">
        <v>59547</v>
      </c>
    </row>
    <row r="36" spans="1:10" x14ac:dyDescent="0.2">
      <c r="A36" s="155">
        <f t="shared" si="1"/>
        <v>32</v>
      </c>
      <c r="B36" s="99" t="s">
        <v>64</v>
      </c>
      <c r="C36" s="123">
        <v>347213</v>
      </c>
      <c r="D36" s="123">
        <v>628619</v>
      </c>
      <c r="E36" s="123">
        <v>347213</v>
      </c>
      <c r="F36" s="123">
        <v>280236</v>
      </c>
      <c r="G36" s="123">
        <v>280236</v>
      </c>
      <c r="H36" s="123">
        <v>0</v>
      </c>
      <c r="I36" s="124">
        <v>44.58</v>
      </c>
      <c r="J36" s="123">
        <v>66977</v>
      </c>
    </row>
    <row r="37" spans="1:10" x14ac:dyDescent="0.2">
      <c r="A37" s="155">
        <f t="shared" si="1"/>
        <v>33</v>
      </c>
      <c r="B37" s="99" t="s">
        <v>65</v>
      </c>
      <c r="C37" s="123">
        <v>349942</v>
      </c>
      <c r="D37" s="123">
        <v>448082</v>
      </c>
      <c r="E37" s="123">
        <v>336062</v>
      </c>
      <c r="F37" s="123">
        <v>271236</v>
      </c>
      <c r="G37" s="123">
        <v>271236</v>
      </c>
      <c r="H37" s="123">
        <v>0</v>
      </c>
      <c r="I37" s="124">
        <v>60.53</v>
      </c>
      <c r="J37" s="123">
        <v>78706</v>
      </c>
    </row>
    <row r="38" spans="1:10" x14ac:dyDescent="0.2">
      <c r="A38" s="155">
        <f t="shared" si="1"/>
        <v>34</v>
      </c>
      <c r="B38" s="99" t="s">
        <v>66</v>
      </c>
      <c r="C38" s="123">
        <v>248846</v>
      </c>
      <c r="D38" s="123">
        <v>168107</v>
      </c>
      <c r="E38" s="123">
        <v>126080</v>
      </c>
      <c r="F38" s="123">
        <v>101759</v>
      </c>
      <c r="G38" s="123">
        <v>101759</v>
      </c>
      <c r="H38" s="123">
        <v>0</v>
      </c>
      <c r="I38" s="124">
        <v>60.53</v>
      </c>
      <c r="J38" s="123">
        <v>147087</v>
      </c>
    </row>
    <row r="39" spans="1:10" x14ac:dyDescent="0.2">
      <c r="A39" s="155">
        <f t="shared" si="1"/>
        <v>35</v>
      </c>
      <c r="B39" s="99" t="s">
        <v>67</v>
      </c>
      <c r="C39" s="123">
        <v>352053</v>
      </c>
      <c r="D39" s="123">
        <v>518649</v>
      </c>
      <c r="E39" s="123">
        <v>352053</v>
      </c>
      <c r="F39" s="123">
        <v>284142</v>
      </c>
      <c r="G39" s="123">
        <v>284142</v>
      </c>
      <c r="H39" s="123">
        <v>0</v>
      </c>
      <c r="I39" s="124">
        <v>54.79</v>
      </c>
      <c r="J39" s="123">
        <v>67911</v>
      </c>
    </row>
    <row r="40" spans="1:10" x14ac:dyDescent="0.2">
      <c r="A40" s="155">
        <f t="shared" si="1"/>
        <v>36</v>
      </c>
      <c r="B40" s="99" t="s">
        <v>68</v>
      </c>
      <c r="C40" s="123">
        <v>459147</v>
      </c>
      <c r="D40" s="123">
        <v>518693</v>
      </c>
      <c r="E40" s="123">
        <v>389020</v>
      </c>
      <c r="F40" s="123">
        <v>313978</v>
      </c>
      <c r="G40" s="123">
        <v>313978</v>
      </c>
      <c r="H40" s="123">
        <v>0</v>
      </c>
      <c r="I40" s="124">
        <v>60.53</v>
      </c>
      <c r="J40" s="123">
        <v>145169</v>
      </c>
    </row>
    <row r="41" spans="1:10" x14ac:dyDescent="0.2">
      <c r="A41" s="155">
        <f t="shared" si="1"/>
        <v>37</v>
      </c>
      <c r="B41" s="99" t="s">
        <v>69</v>
      </c>
      <c r="C41" s="123">
        <v>232444</v>
      </c>
      <c r="D41" s="123">
        <v>145901</v>
      </c>
      <c r="E41" s="123">
        <v>109426</v>
      </c>
      <c r="F41" s="123">
        <v>88318</v>
      </c>
      <c r="G41" s="123">
        <v>88318</v>
      </c>
      <c r="H41" s="123">
        <v>0</v>
      </c>
      <c r="I41" s="124">
        <v>60.53</v>
      </c>
      <c r="J41" s="123">
        <v>144126</v>
      </c>
    </row>
    <row r="42" spans="1:10" x14ac:dyDescent="0.2">
      <c r="A42" s="155">
        <f t="shared" si="1"/>
        <v>38</v>
      </c>
      <c r="B42" s="99" t="s">
        <v>70</v>
      </c>
      <c r="C42" s="123">
        <v>264152</v>
      </c>
      <c r="D42" s="123">
        <v>271426</v>
      </c>
      <c r="E42" s="123">
        <v>203570</v>
      </c>
      <c r="F42" s="123">
        <v>164301</v>
      </c>
      <c r="G42" s="123">
        <v>164301</v>
      </c>
      <c r="H42" s="123">
        <v>0</v>
      </c>
      <c r="I42" s="124">
        <v>60.53</v>
      </c>
      <c r="J42" s="123">
        <v>99851</v>
      </c>
    </row>
    <row r="43" spans="1:10" x14ac:dyDescent="0.2">
      <c r="A43" s="155">
        <f t="shared" si="1"/>
        <v>39</v>
      </c>
      <c r="B43" s="99" t="s">
        <v>71</v>
      </c>
      <c r="C43" s="123">
        <v>340550</v>
      </c>
      <c r="D43" s="123">
        <v>577048</v>
      </c>
      <c r="E43" s="123">
        <v>340550</v>
      </c>
      <c r="F43" s="123">
        <v>274858</v>
      </c>
      <c r="G43" s="123">
        <v>274858</v>
      </c>
      <c r="H43" s="123">
        <v>0</v>
      </c>
      <c r="I43" s="124">
        <v>47.63</v>
      </c>
      <c r="J43" s="123">
        <v>65692</v>
      </c>
    </row>
    <row r="44" spans="1:10" x14ac:dyDescent="0.2">
      <c r="A44" s="155">
        <f t="shared" si="1"/>
        <v>40</v>
      </c>
      <c r="B44" s="99" t="s">
        <v>72</v>
      </c>
      <c r="C44" s="123">
        <v>118754</v>
      </c>
      <c r="D44" s="123">
        <v>3728196</v>
      </c>
      <c r="E44" s="123">
        <v>118754</v>
      </c>
      <c r="F44" s="123">
        <v>95846</v>
      </c>
      <c r="G44" s="123">
        <v>95846</v>
      </c>
      <c r="H44" s="123">
        <v>0</v>
      </c>
      <c r="I44" s="124">
        <v>2.57</v>
      </c>
      <c r="J44" s="123">
        <v>22908</v>
      </c>
    </row>
    <row r="45" spans="1:10" x14ac:dyDescent="0.2">
      <c r="A45" s="155">
        <f t="shared" si="1"/>
        <v>41</v>
      </c>
      <c r="B45" s="99" t="s">
        <v>73</v>
      </c>
      <c r="C45" s="123">
        <v>313830</v>
      </c>
      <c r="D45" s="123">
        <v>241912</v>
      </c>
      <c r="E45" s="123">
        <v>181434</v>
      </c>
      <c r="F45" s="123">
        <v>146435</v>
      </c>
      <c r="G45" s="123">
        <v>146435</v>
      </c>
      <c r="H45" s="123">
        <v>0</v>
      </c>
      <c r="I45" s="124">
        <v>60.53</v>
      </c>
      <c r="J45" s="123">
        <v>167395</v>
      </c>
    </row>
    <row r="46" spans="1:10" x14ac:dyDescent="0.2">
      <c r="A46" s="155">
        <f t="shared" si="1"/>
        <v>42</v>
      </c>
      <c r="B46" s="99" t="s">
        <v>74</v>
      </c>
      <c r="C46" s="123">
        <v>260910</v>
      </c>
      <c r="D46" s="123">
        <v>206881</v>
      </c>
      <c r="E46" s="123">
        <v>155161</v>
      </c>
      <c r="F46" s="123">
        <v>125230</v>
      </c>
      <c r="G46" s="123">
        <v>125230</v>
      </c>
      <c r="H46" s="123">
        <v>0</v>
      </c>
      <c r="I46" s="124">
        <v>60.53</v>
      </c>
      <c r="J46" s="123">
        <v>135680</v>
      </c>
    </row>
    <row r="47" spans="1:10" s="125" customFormat="1" ht="18" customHeight="1" x14ac:dyDescent="0.2">
      <c r="A47" s="126"/>
      <c r="B47" s="127" t="s">
        <v>136</v>
      </c>
      <c r="C47" s="128">
        <v>13282891</v>
      </c>
      <c r="D47" s="128">
        <v>66791472</v>
      </c>
      <c r="E47" s="128">
        <v>10758139</v>
      </c>
      <c r="F47" s="128">
        <v>8682891</v>
      </c>
      <c r="G47" s="128">
        <v>8682891</v>
      </c>
      <c r="H47" s="128">
        <v>0</v>
      </c>
      <c r="I47" s="129">
        <v>13</v>
      </c>
      <c r="J47" s="128">
        <v>4600000</v>
      </c>
    </row>
    <row r="48" spans="1:10" ht="24.75" customHeight="1" x14ac:dyDescent="0.2">
      <c r="B48" s="217" t="s">
        <v>240</v>
      </c>
      <c r="C48" s="217"/>
      <c r="D48" s="217"/>
      <c r="E48" s="217"/>
      <c r="F48" s="217"/>
      <c r="G48" s="217"/>
      <c r="H48" s="217"/>
      <c r="I48" s="217"/>
    </row>
  </sheetData>
  <mergeCells count="2">
    <mergeCell ref="B1:I1"/>
    <mergeCell ref="B48:I48"/>
  </mergeCells>
  <pageMargins left="1.46" right="0.31496062992125984" top="0.35433070866141736" bottom="0.55118110236220474" header="0.31496062992125984" footer="0.31496062992125984"/>
  <pageSetup paperSize="8" scale="9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50"/>
  <sheetViews>
    <sheetView view="pageBreakPreview" zoomScale="90" workbookViewId="0">
      <selection activeCell="A26" sqref="A26"/>
    </sheetView>
  </sheetViews>
  <sheetFormatPr defaultColWidth="8.7109375" defaultRowHeight="12.75" x14ac:dyDescent="0.2"/>
  <cols>
    <col min="1" max="1" width="4.28515625" style="90" customWidth="1"/>
    <col min="2" max="2" width="37.7109375" style="91" customWidth="1"/>
    <col min="3" max="9" width="12" style="90" customWidth="1"/>
    <col min="10" max="10" width="15.7109375" style="90" customWidth="1"/>
    <col min="11" max="11" width="12" style="90" customWidth="1"/>
    <col min="12" max="16384" width="8.7109375" style="90"/>
  </cols>
  <sheetData>
    <row r="1" spans="1:11" x14ac:dyDescent="0.2">
      <c r="K1" s="90">
        <v>2027</v>
      </c>
    </row>
    <row r="2" spans="1:11" ht="13.15" customHeight="1" x14ac:dyDescent="0.2">
      <c r="A2" s="208" t="s">
        <v>228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s="92" customFormat="1" ht="25.5" customHeight="1" x14ac:dyDescent="0.2">
      <c r="A3" s="209" t="s">
        <v>26</v>
      </c>
      <c r="B3" s="209" t="s">
        <v>239</v>
      </c>
      <c r="C3" s="210" t="s">
        <v>229</v>
      </c>
      <c r="D3" s="210"/>
      <c r="E3" s="210"/>
      <c r="F3" s="210"/>
      <c r="G3" s="211" t="s">
        <v>230</v>
      </c>
      <c r="H3" s="212"/>
      <c r="I3" s="213"/>
      <c r="J3" s="214" t="s">
        <v>147</v>
      </c>
      <c r="K3" s="214" t="s">
        <v>238</v>
      </c>
    </row>
    <row r="4" spans="1:11" s="92" customFormat="1" ht="99" customHeight="1" x14ac:dyDescent="0.2">
      <c r="A4" s="209"/>
      <c r="B4" s="209"/>
      <c r="C4" s="95" t="s">
        <v>149</v>
      </c>
      <c r="D4" s="95" t="s">
        <v>150</v>
      </c>
      <c r="E4" s="95" t="s">
        <v>152</v>
      </c>
      <c r="F4" s="95" t="s">
        <v>151</v>
      </c>
      <c r="G4" s="95" t="s">
        <v>149</v>
      </c>
      <c r="H4" s="95" t="s">
        <v>150</v>
      </c>
      <c r="I4" s="95" t="s">
        <v>151</v>
      </c>
      <c r="J4" s="215"/>
      <c r="K4" s="215"/>
    </row>
    <row r="5" spans="1:11" s="96" customFormat="1" ht="31.5" customHeight="1" x14ac:dyDescent="0.2">
      <c r="A5" s="97">
        <v>1</v>
      </c>
      <c r="B5" s="97">
        <v>2</v>
      </c>
      <c r="C5" s="97">
        <v>3</v>
      </c>
      <c r="D5" s="97">
        <v>4</v>
      </c>
      <c r="E5" s="97">
        <v>5</v>
      </c>
      <c r="F5" s="97" t="s">
        <v>153</v>
      </c>
      <c r="G5" s="97">
        <v>7</v>
      </c>
      <c r="H5" s="97">
        <v>8</v>
      </c>
      <c r="I5" s="97" t="s">
        <v>154</v>
      </c>
      <c r="J5" s="97" t="s">
        <v>231</v>
      </c>
      <c r="K5" s="97" t="s">
        <v>156</v>
      </c>
    </row>
    <row r="6" spans="1:11" x14ac:dyDescent="0.2">
      <c r="A6" s="98">
        <v>1</v>
      </c>
      <c r="B6" s="99" t="s">
        <v>33</v>
      </c>
      <c r="C6" s="100">
        <v>78321</v>
      </c>
      <c r="D6" s="100">
        <v>218546</v>
      </c>
      <c r="E6" s="100">
        <v>0</v>
      </c>
      <c r="F6" s="100">
        <v>296867</v>
      </c>
      <c r="G6" s="100">
        <v>69095</v>
      </c>
      <c r="H6" s="100">
        <v>289097</v>
      </c>
      <c r="I6" s="100">
        <v>358192</v>
      </c>
      <c r="J6" s="100">
        <v>0</v>
      </c>
      <c r="K6" s="100">
        <v>358192</v>
      </c>
    </row>
    <row r="7" spans="1:11" x14ac:dyDescent="0.2">
      <c r="A7" s="98">
        <f t="shared" ref="A7:A10" si="0">A6+1</f>
        <v>2</v>
      </c>
      <c r="B7" s="99" t="s">
        <v>34</v>
      </c>
      <c r="C7" s="100">
        <v>45103</v>
      </c>
      <c r="D7" s="100">
        <v>125854</v>
      </c>
      <c r="E7" s="100">
        <v>0</v>
      </c>
      <c r="F7" s="100">
        <v>170957</v>
      </c>
      <c r="G7" s="100">
        <v>51767</v>
      </c>
      <c r="H7" s="100">
        <v>216593</v>
      </c>
      <c r="I7" s="100">
        <v>268360</v>
      </c>
      <c r="J7" s="100">
        <v>0</v>
      </c>
      <c r="K7" s="100">
        <v>268360</v>
      </c>
    </row>
    <row r="8" spans="1:11" x14ac:dyDescent="0.2">
      <c r="A8" s="98">
        <f t="shared" si="0"/>
        <v>3</v>
      </c>
      <c r="B8" s="99" t="s">
        <v>35</v>
      </c>
      <c r="C8" s="100">
        <v>62216</v>
      </c>
      <c r="D8" s="100">
        <v>173605</v>
      </c>
      <c r="E8" s="100">
        <v>0</v>
      </c>
      <c r="F8" s="100">
        <v>235821</v>
      </c>
      <c r="G8" s="100">
        <v>55179</v>
      </c>
      <c r="H8" s="100">
        <v>230871</v>
      </c>
      <c r="I8" s="100">
        <v>286050</v>
      </c>
      <c r="J8" s="100">
        <v>0</v>
      </c>
      <c r="K8" s="100">
        <v>286050</v>
      </c>
    </row>
    <row r="9" spans="1:11" x14ac:dyDescent="0.2">
      <c r="A9" s="98">
        <f t="shared" si="0"/>
        <v>4</v>
      </c>
      <c r="B9" s="99" t="s">
        <v>36</v>
      </c>
      <c r="C9" s="100">
        <v>52574</v>
      </c>
      <c r="D9" s="100">
        <v>146703</v>
      </c>
      <c r="E9" s="100">
        <v>34626</v>
      </c>
      <c r="F9" s="100">
        <v>233903</v>
      </c>
      <c r="G9" s="100">
        <v>62451</v>
      </c>
      <c r="H9" s="100">
        <v>261297</v>
      </c>
      <c r="I9" s="100">
        <v>323748</v>
      </c>
      <c r="J9" s="100">
        <v>0</v>
      </c>
      <c r="K9" s="100">
        <v>323748</v>
      </c>
    </row>
    <row r="10" spans="1:11" x14ac:dyDescent="0.2">
      <c r="A10" s="98">
        <f t="shared" si="0"/>
        <v>5</v>
      </c>
      <c r="B10" s="99" t="s">
        <v>37</v>
      </c>
      <c r="C10" s="100">
        <v>0</v>
      </c>
      <c r="D10" s="100">
        <v>0</v>
      </c>
      <c r="E10" s="100">
        <v>0</v>
      </c>
      <c r="F10" s="100">
        <v>0</v>
      </c>
      <c r="G10" s="100">
        <v>0</v>
      </c>
      <c r="H10" s="100">
        <v>0</v>
      </c>
      <c r="I10" s="100">
        <v>0</v>
      </c>
      <c r="J10" s="100">
        <v>0</v>
      </c>
      <c r="K10" s="100">
        <v>0</v>
      </c>
    </row>
    <row r="11" spans="1:11" x14ac:dyDescent="0.2">
      <c r="A11" s="98">
        <f t="shared" ref="A11:A47" si="1">A10+1</f>
        <v>6</v>
      </c>
      <c r="B11" s="99" t="s">
        <v>38</v>
      </c>
      <c r="C11" s="100">
        <v>135947</v>
      </c>
      <c r="D11" s="100">
        <v>379346</v>
      </c>
      <c r="E11" s="100">
        <v>94264</v>
      </c>
      <c r="F11" s="100">
        <v>609557</v>
      </c>
      <c r="G11" s="100">
        <v>82348</v>
      </c>
      <c r="H11" s="100">
        <v>344545</v>
      </c>
      <c r="I11" s="100">
        <v>426893</v>
      </c>
      <c r="J11" s="100">
        <v>182664</v>
      </c>
      <c r="K11" s="100">
        <v>609557</v>
      </c>
    </row>
    <row r="12" spans="1:11" x14ac:dyDescent="0.2">
      <c r="A12" s="98">
        <f t="shared" si="1"/>
        <v>7</v>
      </c>
      <c r="B12" s="21" t="s">
        <v>39</v>
      </c>
      <c r="C12" s="100">
        <v>83568</v>
      </c>
      <c r="D12" s="100">
        <v>233189</v>
      </c>
      <c r="E12" s="100">
        <v>0</v>
      </c>
      <c r="F12" s="100">
        <v>316757</v>
      </c>
      <c r="G12" s="100">
        <v>66182</v>
      </c>
      <c r="H12" s="100">
        <v>276906</v>
      </c>
      <c r="I12" s="100">
        <v>343088</v>
      </c>
      <c r="J12" s="100">
        <v>0</v>
      </c>
      <c r="K12" s="100">
        <v>343088</v>
      </c>
    </row>
    <row r="13" spans="1:11" x14ac:dyDescent="0.2">
      <c r="A13" s="98">
        <f t="shared" si="1"/>
        <v>8</v>
      </c>
      <c r="B13" s="21" t="s">
        <v>40</v>
      </c>
      <c r="C13" s="100">
        <v>62833</v>
      </c>
      <c r="D13" s="100">
        <v>175329</v>
      </c>
      <c r="E13" s="100">
        <v>0</v>
      </c>
      <c r="F13" s="100">
        <v>238162</v>
      </c>
      <c r="G13" s="100">
        <v>46320</v>
      </c>
      <c r="H13" s="100">
        <v>193803</v>
      </c>
      <c r="I13" s="100">
        <v>240123</v>
      </c>
      <c r="J13" s="100">
        <v>0</v>
      </c>
      <c r="K13" s="100">
        <v>240123</v>
      </c>
    </row>
    <row r="14" spans="1:11" x14ac:dyDescent="0.2">
      <c r="A14" s="98">
        <f t="shared" si="1"/>
        <v>9</v>
      </c>
      <c r="B14" s="21" t="s">
        <v>41</v>
      </c>
      <c r="C14" s="100">
        <v>172514</v>
      </c>
      <c r="D14" s="100">
        <v>268524</v>
      </c>
      <c r="E14" s="100">
        <v>0</v>
      </c>
      <c r="F14" s="100">
        <v>441038</v>
      </c>
      <c r="G14" s="100">
        <v>139815</v>
      </c>
      <c r="H14" s="100">
        <v>356388</v>
      </c>
      <c r="I14" s="100">
        <v>496203</v>
      </c>
      <c r="J14" s="100">
        <v>0</v>
      </c>
      <c r="K14" s="100">
        <v>496203</v>
      </c>
    </row>
    <row r="15" spans="1:11" x14ac:dyDescent="0.2">
      <c r="A15" s="98">
        <f t="shared" si="1"/>
        <v>10</v>
      </c>
      <c r="B15" s="21" t="s">
        <v>42</v>
      </c>
      <c r="C15" s="100">
        <v>126503</v>
      </c>
      <c r="D15" s="100">
        <v>352993</v>
      </c>
      <c r="E15" s="100">
        <v>0</v>
      </c>
      <c r="F15" s="100">
        <v>479496</v>
      </c>
      <c r="G15" s="100">
        <v>111809</v>
      </c>
      <c r="H15" s="100">
        <v>467811</v>
      </c>
      <c r="I15" s="100">
        <v>579620</v>
      </c>
      <c r="J15" s="100">
        <v>0</v>
      </c>
      <c r="K15" s="100">
        <v>579620</v>
      </c>
    </row>
    <row r="16" spans="1:11" x14ac:dyDescent="0.2">
      <c r="A16" s="98">
        <f t="shared" si="1"/>
        <v>11</v>
      </c>
      <c r="B16" s="21" t="s">
        <v>43</v>
      </c>
      <c r="C16" s="100">
        <v>91815</v>
      </c>
      <c r="D16" s="100">
        <v>256201</v>
      </c>
      <c r="E16" s="100">
        <v>0</v>
      </c>
      <c r="F16" s="100">
        <v>348016</v>
      </c>
      <c r="G16" s="100">
        <v>80912</v>
      </c>
      <c r="H16" s="100">
        <v>338538</v>
      </c>
      <c r="I16" s="100">
        <v>419450</v>
      </c>
      <c r="J16" s="100">
        <v>0</v>
      </c>
      <c r="K16" s="100">
        <v>419450</v>
      </c>
    </row>
    <row r="17" spans="1:11" x14ac:dyDescent="0.2">
      <c r="A17" s="98">
        <f t="shared" si="1"/>
        <v>12</v>
      </c>
      <c r="B17" s="21" t="s">
        <v>44</v>
      </c>
      <c r="C17" s="100">
        <v>58145</v>
      </c>
      <c r="D17" s="100">
        <v>162246</v>
      </c>
      <c r="E17" s="100">
        <v>0</v>
      </c>
      <c r="F17" s="100">
        <v>220391</v>
      </c>
      <c r="G17" s="100">
        <v>50414</v>
      </c>
      <c r="H17" s="100">
        <v>210934</v>
      </c>
      <c r="I17" s="100">
        <v>261348</v>
      </c>
      <c r="J17" s="100">
        <v>0</v>
      </c>
      <c r="K17" s="100">
        <v>261348</v>
      </c>
    </row>
    <row r="18" spans="1:11" x14ac:dyDescent="0.2">
      <c r="A18" s="98">
        <f t="shared" si="1"/>
        <v>13</v>
      </c>
      <c r="B18" s="99" t="s">
        <v>45</v>
      </c>
      <c r="C18" s="100">
        <v>40053</v>
      </c>
      <c r="D18" s="100">
        <v>111764</v>
      </c>
      <c r="E18" s="100">
        <v>0</v>
      </c>
      <c r="F18" s="100">
        <v>151817</v>
      </c>
      <c r="G18" s="100">
        <v>29617</v>
      </c>
      <c r="H18" s="100">
        <v>123918</v>
      </c>
      <c r="I18" s="100">
        <v>153535</v>
      </c>
      <c r="J18" s="100">
        <v>0</v>
      </c>
      <c r="K18" s="100">
        <v>153535</v>
      </c>
    </row>
    <row r="19" spans="1:11" x14ac:dyDescent="0.2">
      <c r="A19" s="98">
        <f t="shared" si="1"/>
        <v>14</v>
      </c>
      <c r="B19" s="99" t="s">
        <v>46</v>
      </c>
      <c r="C19" s="100">
        <v>228471</v>
      </c>
      <c r="D19" s="100">
        <v>121679</v>
      </c>
      <c r="E19" s="100">
        <v>0</v>
      </c>
      <c r="F19" s="100">
        <v>350150</v>
      </c>
      <c r="G19" s="100">
        <v>218128</v>
      </c>
      <c r="H19" s="100">
        <v>151015</v>
      </c>
      <c r="I19" s="100">
        <v>369143</v>
      </c>
      <c r="J19" s="100">
        <v>0</v>
      </c>
      <c r="K19" s="100">
        <v>369143</v>
      </c>
    </row>
    <row r="20" spans="1:11" x14ac:dyDescent="0.2">
      <c r="A20" s="98">
        <f t="shared" si="1"/>
        <v>15</v>
      </c>
      <c r="B20" s="99" t="s">
        <v>47</v>
      </c>
      <c r="C20" s="100">
        <v>262565</v>
      </c>
      <c r="D20" s="100">
        <v>103626</v>
      </c>
      <c r="E20" s="100">
        <v>0</v>
      </c>
      <c r="F20" s="100">
        <v>366191</v>
      </c>
      <c r="G20" s="100">
        <v>264122</v>
      </c>
      <c r="H20" s="100">
        <v>128597</v>
      </c>
      <c r="I20" s="100">
        <v>392719</v>
      </c>
      <c r="J20" s="100">
        <v>0</v>
      </c>
      <c r="K20" s="100">
        <v>392719</v>
      </c>
    </row>
    <row r="21" spans="1:11" x14ac:dyDescent="0.2">
      <c r="A21" s="98">
        <f t="shared" si="1"/>
        <v>16</v>
      </c>
      <c r="B21" s="99" t="s">
        <v>48</v>
      </c>
      <c r="C21" s="100">
        <v>142654</v>
      </c>
      <c r="D21" s="100">
        <v>81499</v>
      </c>
      <c r="E21" s="100">
        <v>0</v>
      </c>
      <c r="F21" s="100">
        <v>224153</v>
      </c>
      <c r="G21" s="100">
        <v>174202</v>
      </c>
      <c r="H21" s="100">
        <v>86402</v>
      </c>
      <c r="I21" s="100">
        <v>260604</v>
      </c>
      <c r="J21" s="100">
        <v>0</v>
      </c>
      <c r="K21" s="100">
        <v>260604</v>
      </c>
    </row>
    <row r="22" spans="1:11" x14ac:dyDescent="0.2">
      <c r="A22" s="98">
        <f t="shared" si="1"/>
        <v>17</v>
      </c>
      <c r="B22" s="99" t="s">
        <v>49</v>
      </c>
      <c r="C22" s="100">
        <v>143883</v>
      </c>
      <c r="D22" s="100">
        <v>123742</v>
      </c>
      <c r="E22" s="100">
        <v>0</v>
      </c>
      <c r="F22" s="100">
        <v>267625</v>
      </c>
      <c r="G22" s="100">
        <v>159659</v>
      </c>
      <c r="H22" s="100">
        <v>146212</v>
      </c>
      <c r="I22" s="100">
        <v>305871</v>
      </c>
      <c r="J22" s="100">
        <v>0</v>
      </c>
      <c r="K22" s="100">
        <v>305871</v>
      </c>
    </row>
    <row r="23" spans="1:11" x14ac:dyDescent="0.2">
      <c r="A23" s="98">
        <f t="shared" si="1"/>
        <v>18</v>
      </c>
      <c r="B23" s="99" t="s">
        <v>50</v>
      </c>
      <c r="C23" s="100">
        <v>161153</v>
      </c>
      <c r="D23" s="100">
        <v>89792</v>
      </c>
      <c r="E23" s="100">
        <v>0</v>
      </c>
      <c r="F23" s="100">
        <v>250945</v>
      </c>
      <c r="G23" s="100">
        <v>180694</v>
      </c>
      <c r="H23" s="100">
        <v>97547</v>
      </c>
      <c r="I23" s="100">
        <v>278241</v>
      </c>
      <c r="J23" s="100">
        <v>0</v>
      </c>
      <c r="K23" s="100">
        <v>278241</v>
      </c>
    </row>
    <row r="24" spans="1:11" x14ac:dyDescent="0.2">
      <c r="A24" s="98">
        <f t="shared" si="1"/>
        <v>19</v>
      </c>
      <c r="B24" s="99" t="s">
        <v>51</v>
      </c>
      <c r="C24" s="100">
        <v>217301</v>
      </c>
      <c r="D24" s="100">
        <v>108432</v>
      </c>
      <c r="E24" s="100">
        <v>0</v>
      </c>
      <c r="F24" s="100">
        <v>325733</v>
      </c>
      <c r="G24" s="100">
        <v>237735</v>
      </c>
      <c r="H24" s="100">
        <v>124945</v>
      </c>
      <c r="I24" s="100">
        <v>362680</v>
      </c>
      <c r="J24" s="100">
        <v>0</v>
      </c>
      <c r="K24" s="100">
        <v>362680</v>
      </c>
    </row>
    <row r="25" spans="1:11" x14ac:dyDescent="0.2">
      <c r="A25" s="98">
        <f t="shared" si="1"/>
        <v>20</v>
      </c>
      <c r="B25" s="99" t="s">
        <v>52</v>
      </c>
      <c r="C25" s="100">
        <v>214964</v>
      </c>
      <c r="D25" s="100">
        <v>211877</v>
      </c>
      <c r="E25" s="100">
        <v>0</v>
      </c>
      <c r="F25" s="100">
        <v>426841</v>
      </c>
      <c r="G25" s="100">
        <v>172946</v>
      </c>
      <c r="H25" s="100">
        <v>303668</v>
      </c>
      <c r="I25" s="100">
        <v>476614</v>
      </c>
      <c r="J25" s="100">
        <v>0</v>
      </c>
      <c r="K25" s="100">
        <v>476614</v>
      </c>
    </row>
    <row r="26" spans="1:11" x14ac:dyDescent="0.2">
      <c r="A26" s="98">
        <f t="shared" si="1"/>
        <v>21</v>
      </c>
      <c r="B26" s="99" t="s">
        <v>53</v>
      </c>
      <c r="C26" s="100">
        <v>54850</v>
      </c>
      <c r="D26" s="100">
        <v>153051</v>
      </c>
      <c r="E26" s="100">
        <v>0</v>
      </c>
      <c r="F26" s="100">
        <v>207901</v>
      </c>
      <c r="G26" s="100">
        <v>77108</v>
      </c>
      <c r="H26" s="100">
        <v>167557</v>
      </c>
      <c r="I26" s="100">
        <v>244665</v>
      </c>
      <c r="J26" s="100">
        <v>0</v>
      </c>
      <c r="K26" s="100">
        <v>244665</v>
      </c>
    </row>
    <row r="27" spans="1:11" ht="12.75" customHeight="1" x14ac:dyDescent="0.2">
      <c r="A27" s="98">
        <f t="shared" si="1"/>
        <v>22</v>
      </c>
      <c r="B27" s="99" t="s">
        <v>54</v>
      </c>
      <c r="C27" s="100">
        <v>131911</v>
      </c>
      <c r="D27" s="100">
        <v>118646</v>
      </c>
      <c r="E27" s="100">
        <v>0</v>
      </c>
      <c r="F27" s="100">
        <v>250557</v>
      </c>
      <c r="G27" s="100">
        <v>135079</v>
      </c>
      <c r="H27" s="100">
        <v>146937</v>
      </c>
      <c r="I27" s="100">
        <v>282016</v>
      </c>
      <c r="J27" s="100">
        <v>0</v>
      </c>
      <c r="K27" s="100">
        <v>282016</v>
      </c>
    </row>
    <row r="28" spans="1:11" x14ac:dyDescent="0.2">
      <c r="A28" s="98">
        <f t="shared" si="1"/>
        <v>23</v>
      </c>
      <c r="B28" s="99" t="s">
        <v>55</v>
      </c>
      <c r="C28" s="100">
        <v>213470</v>
      </c>
      <c r="D28" s="100">
        <v>114348</v>
      </c>
      <c r="E28" s="100">
        <v>0</v>
      </c>
      <c r="F28" s="100">
        <v>327818</v>
      </c>
      <c r="G28" s="100">
        <v>228996</v>
      </c>
      <c r="H28" s="100">
        <v>144376</v>
      </c>
      <c r="I28" s="100">
        <v>373372</v>
      </c>
      <c r="J28" s="100">
        <v>0</v>
      </c>
      <c r="K28" s="100">
        <v>373372</v>
      </c>
    </row>
    <row r="29" spans="1:11" x14ac:dyDescent="0.2">
      <c r="A29" s="98">
        <f t="shared" si="1"/>
        <v>24</v>
      </c>
      <c r="B29" s="99" t="s">
        <v>56</v>
      </c>
      <c r="C29" s="100">
        <v>183556</v>
      </c>
      <c r="D29" s="100">
        <v>96680</v>
      </c>
      <c r="E29" s="100">
        <v>0</v>
      </c>
      <c r="F29" s="100">
        <v>280236</v>
      </c>
      <c r="G29" s="100">
        <v>181283</v>
      </c>
      <c r="H29" s="100">
        <v>123809</v>
      </c>
      <c r="I29" s="100">
        <v>305092</v>
      </c>
      <c r="J29" s="100">
        <v>0</v>
      </c>
      <c r="K29" s="100">
        <v>305092</v>
      </c>
    </row>
    <row r="30" spans="1:11" x14ac:dyDescent="0.2">
      <c r="A30" s="98">
        <f t="shared" si="1"/>
        <v>25</v>
      </c>
      <c r="B30" s="99" t="s">
        <v>57</v>
      </c>
      <c r="C30" s="100">
        <v>138031</v>
      </c>
      <c r="D30" s="100">
        <v>148793</v>
      </c>
      <c r="E30" s="100">
        <v>0</v>
      </c>
      <c r="F30" s="100">
        <v>286824</v>
      </c>
      <c r="G30" s="100">
        <v>145515</v>
      </c>
      <c r="H30" s="100">
        <v>181332</v>
      </c>
      <c r="I30" s="100">
        <v>326847</v>
      </c>
      <c r="J30" s="100">
        <v>0</v>
      </c>
      <c r="K30" s="100">
        <v>326847</v>
      </c>
    </row>
    <row r="31" spans="1:11" x14ac:dyDescent="0.2">
      <c r="A31" s="98">
        <f t="shared" si="1"/>
        <v>26</v>
      </c>
      <c r="B31" s="99" t="s">
        <v>58</v>
      </c>
      <c r="C31" s="100">
        <v>59973</v>
      </c>
      <c r="D31" s="100">
        <v>167348</v>
      </c>
      <c r="E31" s="100">
        <v>0</v>
      </c>
      <c r="F31" s="100">
        <v>227321</v>
      </c>
      <c r="G31" s="100">
        <v>48109</v>
      </c>
      <c r="H31" s="100">
        <v>201291</v>
      </c>
      <c r="I31" s="100">
        <v>249400</v>
      </c>
      <c r="J31" s="100">
        <v>0</v>
      </c>
      <c r="K31" s="100">
        <v>249400</v>
      </c>
    </row>
    <row r="32" spans="1:11" x14ac:dyDescent="0.2">
      <c r="A32" s="98">
        <f t="shared" si="1"/>
        <v>27</v>
      </c>
      <c r="B32" s="99" t="s">
        <v>59</v>
      </c>
      <c r="C32" s="100">
        <v>106891</v>
      </c>
      <c r="D32" s="100">
        <v>94575</v>
      </c>
      <c r="E32" s="100">
        <v>0</v>
      </c>
      <c r="F32" s="100">
        <v>201466</v>
      </c>
      <c r="G32" s="100">
        <v>103978</v>
      </c>
      <c r="H32" s="100">
        <v>117437</v>
      </c>
      <c r="I32" s="100">
        <v>221415</v>
      </c>
      <c r="J32" s="100">
        <v>0</v>
      </c>
      <c r="K32" s="100">
        <v>221415</v>
      </c>
    </row>
    <row r="33" spans="1:11" x14ac:dyDescent="0.2">
      <c r="A33" s="98">
        <f t="shared" si="1"/>
        <v>28</v>
      </c>
      <c r="B33" s="99" t="s">
        <v>60</v>
      </c>
      <c r="C33" s="100">
        <v>76859</v>
      </c>
      <c r="D33" s="100">
        <v>214465</v>
      </c>
      <c r="E33" s="100">
        <v>0</v>
      </c>
      <c r="F33" s="100">
        <v>291324</v>
      </c>
      <c r="G33" s="100">
        <v>62962</v>
      </c>
      <c r="H33" s="100">
        <v>263437</v>
      </c>
      <c r="I33" s="100">
        <v>326399</v>
      </c>
      <c r="J33" s="100">
        <v>0</v>
      </c>
      <c r="K33" s="100">
        <v>326399</v>
      </c>
    </row>
    <row r="34" spans="1:11" x14ac:dyDescent="0.2">
      <c r="A34" s="98">
        <f t="shared" si="1"/>
        <v>29</v>
      </c>
      <c r="B34" s="99" t="s">
        <v>61</v>
      </c>
      <c r="C34" s="100">
        <v>95989</v>
      </c>
      <c r="D34" s="100">
        <v>267845</v>
      </c>
      <c r="E34" s="100">
        <v>0</v>
      </c>
      <c r="F34" s="100">
        <v>363834</v>
      </c>
      <c r="G34" s="100">
        <v>91861</v>
      </c>
      <c r="H34" s="100">
        <v>381214</v>
      </c>
      <c r="I34" s="100">
        <v>473075</v>
      </c>
      <c r="J34" s="100">
        <v>0</v>
      </c>
      <c r="K34" s="100">
        <v>473075</v>
      </c>
    </row>
    <row r="35" spans="1:11" x14ac:dyDescent="0.2">
      <c r="A35" s="98">
        <f t="shared" si="1"/>
        <v>30</v>
      </c>
      <c r="B35" s="99" t="s">
        <v>62</v>
      </c>
      <c r="C35" s="100">
        <v>77657</v>
      </c>
      <c r="D35" s="100">
        <v>173472</v>
      </c>
      <c r="E35" s="100">
        <v>0</v>
      </c>
      <c r="F35" s="100">
        <v>251129</v>
      </c>
      <c r="G35" s="100">
        <v>70665</v>
      </c>
      <c r="H35" s="100">
        <v>210931</v>
      </c>
      <c r="I35" s="100">
        <v>281596</v>
      </c>
      <c r="J35" s="100">
        <v>0</v>
      </c>
      <c r="K35" s="100">
        <v>281596</v>
      </c>
    </row>
    <row r="36" spans="1:11" x14ac:dyDescent="0.2">
      <c r="A36" s="98">
        <f t="shared" si="1"/>
        <v>31</v>
      </c>
      <c r="B36" s="99" t="s">
        <v>63</v>
      </c>
      <c r="C36" s="100">
        <v>78789</v>
      </c>
      <c r="D36" s="100">
        <v>219851</v>
      </c>
      <c r="E36" s="100">
        <v>0</v>
      </c>
      <c r="F36" s="100">
        <v>298640</v>
      </c>
      <c r="G36" s="100">
        <v>59547</v>
      </c>
      <c r="H36" s="100">
        <v>249144</v>
      </c>
      <c r="I36" s="100">
        <v>308691</v>
      </c>
      <c r="J36" s="100">
        <v>0</v>
      </c>
      <c r="K36" s="100">
        <v>308691</v>
      </c>
    </row>
    <row r="37" spans="1:11" x14ac:dyDescent="0.2">
      <c r="A37" s="98">
        <f t="shared" si="1"/>
        <v>32</v>
      </c>
      <c r="B37" s="99" t="s">
        <v>64</v>
      </c>
      <c r="C37" s="100">
        <v>83167</v>
      </c>
      <c r="D37" s="100">
        <v>232068</v>
      </c>
      <c r="E37" s="100">
        <v>0</v>
      </c>
      <c r="F37" s="100">
        <v>315235</v>
      </c>
      <c r="G37" s="100">
        <v>66977</v>
      </c>
      <c r="H37" s="100">
        <v>280236</v>
      </c>
      <c r="I37" s="100">
        <v>347213</v>
      </c>
      <c r="J37" s="100">
        <v>0</v>
      </c>
      <c r="K37" s="100">
        <v>347213</v>
      </c>
    </row>
    <row r="38" spans="1:11" x14ac:dyDescent="0.2">
      <c r="A38" s="98">
        <f t="shared" si="1"/>
        <v>33</v>
      </c>
      <c r="B38" s="99" t="s">
        <v>65</v>
      </c>
      <c r="C38" s="100">
        <v>82072</v>
      </c>
      <c r="D38" s="100">
        <v>229012</v>
      </c>
      <c r="E38" s="100">
        <v>0</v>
      </c>
      <c r="F38" s="100">
        <v>311084</v>
      </c>
      <c r="G38" s="100">
        <v>78706</v>
      </c>
      <c r="H38" s="100">
        <v>271236</v>
      </c>
      <c r="I38" s="100">
        <v>349942</v>
      </c>
      <c r="J38" s="100">
        <v>0</v>
      </c>
      <c r="K38" s="100">
        <v>349942</v>
      </c>
    </row>
    <row r="39" spans="1:11" x14ac:dyDescent="0.2">
      <c r="A39" s="98">
        <f t="shared" si="1"/>
        <v>34</v>
      </c>
      <c r="B39" s="99" t="s">
        <v>66</v>
      </c>
      <c r="C39" s="100">
        <v>125582</v>
      </c>
      <c r="D39" s="100">
        <v>87885</v>
      </c>
      <c r="E39" s="100">
        <v>0</v>
      </c>
      <c r="F39" s="100">
        <v>213467</v>
      </c>
      <c r="G39" s="100">
        <v>147087</v>
      </c>
      <c r="H39" s="100">
        <v>101759</v>
      </c>
      <c r="I39" s="100">
        <v>248846</v>
      </c>
      <c r="J39" s="100">
        <v>0</v>
      </c>
      <c r="K39" s="100">
        <v>248846</v>
      </c>
    </row>
    <row r="40" spans="1:11" x14ac:dyDescent="0.2">
      <c r="A40" s="98">
        <f t="shared" si="1"/>
        <v>35</v>
      </c>
      <c r="B40" s="99" t="s">
        <v>67</v>
      </c>
      <c r="C40" s="100">
        <v>87704</v>
      </c>
      <c r="D40" s="100">
        <v>222376</v>
      </c>
      <c r="E40" s="100">
        <v>0</v>
      </c>
      <c r="F40" s="100">
        <v>310080</v>
      </c>
      <c r="G40" s="100">
        <v>67911</v>
      </c>
      <c r="H40" s="100">
        <v>284142</v>
      </c>
      <c r="I40" s="100">
        <v>352053</v>
      </c>
      <c r="J40" s="100">
        <v>0</v>
      </c>
      <c r="K40" s="100">
        <v>352053</v>
      </c>
    </row>
    <row r="41" spans="1:11" x14ac:dyDescent="0.2">
      <c r="A41" s="98">
        <f t="shared" si="1"/>
        <v>36</v>
      </c>
      <c r="B41" s="99" t="s">
        <v>68</v>
      </c>
      <c r="C41" s="100">
        <v>195481</v>
      </c>
      <c r="D41" s="100">
        <v>246304</v>
      </c>
      <c r="E41" s="100">
        <v>0</v>
      </c>
      <c r="F41" s="100">
        <v>441785</v>
      </c>
      <c r="G41" s="100">
        <v>145169</v>
      </c>
      <c r="H41" s="100">
        <v>313978</v>
      </c>
      <c r="I41" s="100">
        <v>459147</v>
      </c>
      <c r="J41" s="100">
        <v>0</v>
      </c>
      <c r="K41" s="100">
        <v>459147</v>
      </c>
    </row>
    <row r="42" spans="1:11" x14ac:dyDescent="0.2">
      <c r="A42" s="98">
        <f t="shared" si="1"/>
        <v>37</v>
      </c>
      <c r="B42" s="99" t="s">
        <v>69</v>
      </c>
      <c r="C42" s="100">
        <v>134531</v>
      </c>
      <c r="D42" s="100">
        <v>75961</v>
      </c>
      <c r="E42" s="100">
        <v>0</v>
      </c>
      <c r="F42" s="100">
        <v>210492</v>
      </c>
      <c r="G42" s="100">
        <v>144126</v>
      </c>
      <c r="H42" s="100">
        <v>88318</v>
      </c>
      <c r="I42" s="100">
        <v>232444</v>
      </c>
      <c r="J42" s="100">
        <v>0</v>
      </c>
      <c r="K42" s="100">
        <v>232444</v>
      </c>
    </row>
    <row r="43" spans="1:11" x14ac:dyDescent="0.2">
      <c r="A43" s="98">
        <f t="shared" si="1"/>
        <v>38</v>
      </c>
      <c r="B43" s="99" t="s">
        <v>70</v>
      </c>
      <c r="C43" s="100">
        <v>95168</v>
      </c>
      <c r="D43" s="100">
        <v>141035</v>
      </c>
      <c r="E43" s="100">
        <v>0</v>
      </c>
      <c r="F43" s="100">
        <v>236203</v>
      </c>
      <c r="G43" s="100">
        <v>99851</v>
      </c>
      <c r="H43" s="100">
        <v>164301</v>
      </c>
      <c r="I43" s="100">
        <v>264152</v>
      </c>
      <c r="J43" s="100">
        <v>0</v>
      </c>
      <c r="K43" s="100">
        <v>264152</v>
      </c>
    </row>
    <row r="44" spans="1:11" x14ac:dyDescent="0.2">
      <c r="A44" s="98">
        <f t="shared" si="1"/>
        <v>39</v>
      </c>
      <c r="B44" s="99" t="s">
        <v>71</v>
      </c>
      <c r="C44" s="100">
        <v>73343</v>
      </c>
      <c r="D44" s="100">
        <v>204656</v>
      </c>
      <c r="E44" s="100">
        <v>0</v>
      </c>
      <c r="F44" s="100">
        <v>277999</v>
      </c>
      <c r="G44" s="100">
        <v>65692</v>
      </c>
      <c r="H44" s="100">
        <v>274858</v>
      </c>
      <c r="I44" s="100">
        <v>340550</v>
      </c>
      <c r="J44" s="100">
        <v>0</v>
      </c>
      <c r="K44" s="100">
        <v>340550</v>
      </c>
    </row>
    <row r="45" spans="1:11" x14ac:dyDescent="0.2">
      <c r="A45" s="98">
        <f t="shared" si="1"/>
        <v>40</v>
      </c>
      <c r="B45" s="99" t="s">
        <v>72</v>
      </c>
      <c r="C45" s="100">
        <v>55039</v>
      </c>
      <c r="D45" s="100">
        <v>153580</v>
      </c>
      <c r="E45" s="100">
        <v>0</v>
      </c>
      <c r="F45" s="100">
        <v>208619</v>
      </c>
      <c r="G45" s="100">
        <v>22908</v>
      </c>
      <c r="H45" s="100">
        <v>95846</v>
      </c>
      <c r="I45" s="100">
        <v>118754</v>
      </c>
      <c r="J45" s="100">
        <v>89865</v>
      </c>
      <c r="K45" s="100">
        <v>208619</v>
      </c>
    </row>
    <row r="46" spans="1:11" x14ac:dyDescent="0.2">
      <c r="A46" s="98">
        <f t="shared" si="1"/>
        <v>41</v>
      </c>
      <c r="B46" s="99" t="s">
        <v>73</v>
      </c>
      <c r="C46" s="100">
        <v>172455</v>
      </c>
      <c r="D46" s="100">
        <v>108703</v>
      </c>
      <c r="E46" s="100">
        <v>0</v>
      </c>
      <c r="F46" s="100">
        <v>281158</v>
      </c>
      <c r="G46" s="100">
        <v>167395</v>
      </c>
      <c r="H46" s="100">
        <v>146435</v>
      </c>
      <c r="I46" s="100">
        <v>313830</v>
      </c>
      <c r="J46" s="100">
        <v>0</v>
      </c>
      <c r="K46" s="100">
        <v>313830</v>
      </c>
    </row>
    <row r="47" spans="1:11" x14ac:dyDescent="0.2">
      <c r="A47" s="98">
        <f t="shared" si="1"/>
        <v>42</v>
      </c>
      <c r="B47" s="99" t="s">
        <v>74</v>
      </c>
      <c r="C47" s="100">
        <v>146899</v>
      </c>
      <c r="D47" s="100">
        <v>97352</v>
      </c>
      <c r="E47" s="100">
        <v>0</v>
      </c>
      <c r="F47" s="100">
        <v>244251</v>
      </c>
      <c r="G47" s="100">
        <v>135680</v>
      </c>
      <c r="H47" s="100">
        <v>125230</v>
      </c>
      <c r="I47" s="100">
        <v>260910</v>
      </c>
      <c r="J47" s="100">
        <v>0</v>
      </c>
      <c r="K47" s="100">
        <v>260910</v>
      </c>
    </row>
    <row r="48" spans="1:11" ht="17.25" customHeight="1" x14ac:dyDescent="0.2">
      <c r="A48" s="101"/>
      <c r="B48" s="102" t="s">
        <v>136</v>
      </c>
      <c r="C48" s="100">
        <v>4850000</v>
      </c>
      <c r="D48" s="100">
        <v>7012953</v>
      </c>
      <c r="E48" s="100">
        <v>128890</v>
      </c>
      <c r="F48" s="100">
        <v>11991843</v>
      </c>
      <c r="G48" s="100">
        <v>4600000</v>
      </c>
      <c r="H48" s="100">
        <v>8682891</v>
      </c>
      <c r="I48" s="100">
        <v>13282891</v>
      </c>
      <c r="J48" s="100">
        <v>272529</v>
      </c>
      <c r="K48" s="100">
        <v>13555420</v>
      </c>
    </row>
    <row r="49" spans="1:10" ht="24.75" customHeight="1" x14ac:dyDescent="0.2">
      <c r="A49" s="103"/>
      <c r="B49" s="207" t="s">
        <v>240</v>
      </c>
      <c r="C49" s="207"/>
      <c r="D49" s="207"/>
      <c r="E49" s="207"/>
      <c r="F49" s="207"/>
      <c r="G49" s="207"/>
      <c r="H49" s="207"/>
      <c r="I49" s="207"/>
      <c r="J49" s="207"/>
    </row>
    <row r="50" spans="1:10" x14ac:dyDescent="0.2">
      <c r="A50" s="103"/>
      <c r="B50" s="104"/>
    </row>
  </sheetData>
  <mergeCells count="8">
    <mergeCell ref="B49:J49"/>
    <mergeCell ref="A2:K2"/>
    <mergeCell ref="A3:A4"/>
    <mergeCell ref="B3:B4"/>
    <mergeCell ref="C3:F3"/>
    <mergeCell ref="G3:I3"/>
    <mergeCell ref="J3:J4"/>
    <mergeCell ref="K3:K4"/>
  </mergeCells>
  <pageMargins left="2.02" right="0.70866141732283472" top="0.15748031496062992" bottom="0.15748031496062992" header="0.31496062992125984" footer="0.31496062992125984"/>
  <pageSetup paperSize="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M53"/>
  <sheetViews>
    <sheetView view="pageBreakPreview" zoomScale="85" workbookViewId="0">
      <pane xSplit="3" ySplit="3" topLeftCell="D4" activePane="bottomRight" state="frozen"/>
      <selection activeCell="C52" sqref="C52"/>
      <selection pane="topRight"/>
      <selection pane="bottomLeft"/>
      <selection pane="bottomRight" activeCell="C52" sqref="C52"/>
    </sheetView>
  </sheetViews>
  <sheetFormatPr defaultColWidth="8.7109375" defaultRowHeight="12.75" x14ac:dyDescent="0.2"/>
  <cols>
    <col min="1" max="1" width="4.28515625" style="90" customWidth="1"/>
    <col min="2" max="2" width="36.7109375" style="91" customWidth="1"/>
    <col min="3" max="3" width="11.28515625" style="106" customWidth="1"/>
    <col min="4" max="4" width="11.7109375" style="106" customWidth="1"/>
    <col min="5" max="6" width="16.42578125" style="106" customWidth="1"/>
    <col min="7" max="7" width="14.7109375" style="106" customWidth="1"/>
    <col min="8" max="8" width="11.7109375" style="106" customWidth="1"/>
    <col min="9" max="9" width="13.28515625" style="106" customWidth="1"/>
    <col min="10" max="10" width="10.5703125" style="106" customWidth="1"/>
    <col min="11" max="11" width="12.7109375" style="106" customWidth="1"/>
    <col min="12" max="12" width="9.28515625" style="106" customWidth="1"/>
    <col min="13" max="13" width="13.42578125" style="106" customWidth="1"/>
    <col min="14" max="16384" width="8.7109375" style="90"/>
  </cols>
  <sheetData>
    <row r="2" spans="1:13" ht="25.5" customHeight="1" x14ac:dyDescent="0.2">
      <c r="A2" s="218" t="s">
        <v>232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s="92" customFormat="1" ht="99" customHeight="1" x14ac:dyDescent="0.2">
      <c r="A3" s="93" t="s">
        <v>26</v>
      </c>
      <c r="B3" s="93" t="s">
        <v>239</v>
      </c>
      <c r="C3" s="156" t="s">
        <v>199</v>
      </c>
      <c r="D3" s="156" t="s">
        <v>152</v>
      </c>
      <c r="E3" s="156" t="s">
        <v>200</v>
      </c>
      <c r="F3" s="156" t="s">
        <v>201</v>
      </c>
      <c r="G3" s="156" t="s">
        <v>202</v>
      </c>
      <c r="H3" s="156" t="s">
        <v>203</v>
      </c>
      <c r="I3" s="156" t="s">
        <v>204</v>
      </c>
      <c r="J3" s="156" t="s">
        <v>205</v>
      </c>
      <c r="K3" s="156" t="s">
        <v>206</v>
      </c>
      <c r="L3" s="156" t="s">
        <v>207</v>
      </c>
      <c r="M3" s="94" t="s">
        <v>208</v>
      </c>
    </row>
    <row r="4" spans="1:13" s="96" customFormat="1" ht="15.75" customHeight="1" x14ac:dyDescent="0.2">
      <c r="A4" s="97">
        <v>1</v>
      </c>
      <c r="B4" s="97">
        <v>2</v>
      </c>
      <c r="C4" s="97">
        <v>3</v>
      </c>
      <c r="D4" s="97">
        <v>4</v>
      </c>
      <c r="E4" s="97">
        <v>5</v>
      </c>
      <c r="F4" s="97" t="s">
        <v>153</v>
      </c>
      <c r="G4" s="97">
        <v>7</v>
      </c>
      <c r="H4" s="97" t="s">
        <v>209</v>
      </c>
      <c r="I4" s="97">
        <v>9</v>
      </c>
      <c r="J4" s="97">
        <v>10</v>
      </c>
      <c r="K4" s="97">
        <v>11</v>
      </c>
      <c r="L4" s="97">
        <v>12</v>
      </c>
      <c r="M4" s="97" t="s">
        <v>210</v>
      </c>
    </row>
    <row r="5" spans="1:13" x14ac:dyDescent="0.2">
      <c r="A5" s="98">
        <v>1</v>
      </c>
      <c r="B5" s="99" t="s">
        <v>33</v>
      </c>
      <c r="C5" s="75">
        <v>69095</v>
      </c>
      <c r="D5" s="75">
        <v>0</v>
      </c>
      <c r="E5" s="75"/>
      <c r="F5" s="75">
        <v>69095</v>
      </c>
      <c r="G5" s="75">
        <v>289097</v>
      </c>
      <c r="H5" s="75">
        <v>358192</v>
      </c>
      <c r="I5" s="75"/>
      <c r="J5" s="75">
        <v>15</v>
      </c>
      <c r="K5" s="75">
        <v>5</v>
      </c>
      <c r="L5" s="111">
        <v>28.69</v>
      </c>
      <c r="M5" s="111">
        <v>48.69</v>
      </c>
    </row>
    <row r="6" spans="1:13" x14ac:dyDescent="0.2">
      <c r="A6" s="98">
        <f t="shared" ref="A6:A10" si="0">A5+1</f>
        <v>2</v>
      </c>
      <c r="B6" s="99" t="s">
        <v>34</v>
      </c>
      <c r="C6" s="75">
        <v>51767</v>
      </c>
      <c r="D6" s="75">
        <v>0</v>
      </c>
      <c r="E6" s="75"/>
      <c r="F6" s="75">
        <v>51767</v>
      </c>
      <c r="G6" s="75">
        <v>216593</v>
      </c>
      <c r="H6" s="75">
        <v>268360</v>
      </c>
      <c r="I6" s="75"/>
      <c r="J6" s="75">
        <v>15</v>
      </c>
      <c r="K6" s="75">
        <v>5</v>
      </c>
      <c r="L6" s="111">
        <v>5.38</v>
      </c>
      <c r="M6" s="111">
        <v>25.38</v>
      </c>
    </row>
    <row r="7" spans="1:13" x14ac:dyDescent="0.2">
      <c r="A7" s="98">
        <f t="shared" si="0"/>
        <v>3</v>
      </c>
      <c r="B7" s="99" t="s">
        <v>35</v>
      </c>
      <c r="C7" s="75">
        <v>55179</v>
      </c>
      <c r="D7" s="75">
        <v>0</v>
      </c>
      <c r="E7" s="75"/>
      <c r="F7" s="75">
        <v>55179</v>
      </c>
      <c r="G7" s="75">
        <v>230871</v>
      </c>
      <c r="H7" s="75">
        <v>286050</v>
      </c>
      <c r="I7" s="75"/>
      <c r="J7" s="75">
        <v>15</v>
      </c>
      <c r="K7" s="75">
        <v>5</v>
      </c>
      <c r="L7" s="111">
        <v>34.980000000000004</v>
      </c>
      <c r="M7" s="111">
        <v>54.980000000000004</v>
      </c>
    </row>
    <row r="8" spans="1:13" x14ac:dyDescent="0.2">
      <c r="A8" s="98">
        <f t="shared" si="0"/>
        <v>4</v>
      </c>
      <c r="B8" s="99" t="s">
        <v>36</v>
      </c>
      <c r="C8" s="75">
        <v>62451</v>
      </c>
      <c r="D8" s="75">
        <v>0</v>
      </c>
      <c r="E8" s="75"/>
      <c r="F8" s="75">
        <v>62451</v>
      </c>
      <c r="G8" s="75">
        <v>261297</v>
      </c>
      <c r="H8" s="75">
        <v>323748</v>
      </c>
      <c r="I8" s="75"/>
      <c r="J8" s="75">
        <v>15</v>
      </c>
      <c r="K8" s="75">
        <v>5</v>
      </c>
      <c r="L8" s="111">
        <v>6.53</v>
      </c>
      <c r="M8" s="111">
        <v>26.53</v>
      </c>
    </row>
    <row r="9" spans="1:13" x14ac:dyDescent="0.2">
      <c r="A9" s="98">
        <f t="shared" si="0"/>
        <v>5</v>
      </c>
      <c r="B9" s="99" t="s">
        <v>37</v>
      </c>
      <c r="C9" s="75">
        <v>0</v>
      </c>
      <c r="D9" s="75">
        <v>0</v>
      </c>
      <c r="E9" s="75"/>
      <c r="F9" s="75">
        <v>0</v>
      </c>
      <c r="G9" s="75">
        <v>0</v>
      </c>
      <c r="H9" s="75">
        <v>0</v>
      </c>
      <c r="I9" s="75"/>
      <c r="J9" s="75">
        <v>15</v>
      </c>
      <c r="K9" s="75">
        <v>5</v>
      </c>
      <c r="L9" s="111">
        <v>0</v>
      </c>
      <c r="M9" s="111">
        <v>20</v>
      </c>
    </row>
    <row r="10" spans="1:13" x14ac:dyDescent="0.2">
      <c r="A10" s="98">
        <f t="shared" si="0"/>
        <v>6</v>
      </c>
      <c r="B10" s="99" t="s">
        <v>38</v>
      </c>
      <c r="C10" s="75">
        <v>82348</v>
      </c>
      <c r="D10" s="75">
        <v>182664</v>
      </c>
      <c r="E10" s="75"/>
      <c r="F10" s="75">
        <v>265012</v>
      </c>
      <c r="G10" s="75">
        <v>344545</v>
      </c>
      <c r="H10" s="75">
        <v>609557</v>
      </c>
      <c r="I10" s="75"/>
      <c r="J10" s="75">
        <v>15</v>
      </c>
      <c r="K10" s="75">
        <v>5</v>
      </c>
      <c r="L10" s="111">
        <v>4.71</v>
      </c>
      <c r="M10" s="111">
        <v>24.71</v>
      </c>
    </row>
    <row r="11" spans="1:13" x14ac:dyDescent="0.2">
      <c r="A11" s="98">
        <f t="shared" ref="A11:A46" si="1">A10+1</f>
        <v>7</v>
      </c>
      <c r="B11" s="21" t="s">
        <v>39</v>
      </c>
      <c r="C11" s="75">
        <v>66182</v>
      </c>
      <c r="D11" s="75">
        <v>0</v>
      </c>
      <c r="E11" s="75"/>
      <c r="F11" s="75">
        <v>66182</v>
      </c>
      <c r="G11" s="75">
        <v>276906</v>
      </c>
      <c r="H11" s="75">
        <v>343088</v>
      </c>
      <c r="I11" s="75"/>
      <c r="J11" s="75">
        <v>15</v>
      </c>
      <c r="K11" s="75">
        <v>5</v>
      </c>
      <c r="L11" s="111">
        <v>43.72</v>
      </c>
      <c r="M11" s="111">
        <v>63.72</v>
      </c>
    </row>
    <row r="12" spans="1:13" x14ac:dyDescent="0.2">
      <c r="A12" s="98">
        <f t="shared" si="1"/>
        <v>8</v>
      </c>
      <c r="B12" s="21" t="s">
        <v>40</v>
      </c>
      <c r="C12" s="75">
        <v>46320</v>
      </c>
      <c r="D12" s="75">
        <v>0</v>
      </c>
      <c r="E12" s="75"/>
      <c r="F12" s="75">
        <v>46320</v>
      </c>
      <c r="G12" s="75">
        <v>193803</v>
      </c>
      <c r="H12" s="75">
        <v>240123</v>
      </c>
      <c r="I12" s="75"/>
      <c r="J12" s="75">
        <v>15</v>
      </c>
      <c r="K12" s="75">
        <v>5</v>
      </c>
      <c r="L12" s="111">
        <v>8.26</v>
      </c>
      <c r="M12" s="111">
        <v>28.259999999999998</v>
      </c>
    </row>
    <row r="13" spans="1:13" x14ac:dyDescent="0.2">
      <c r="A13" s="98">
        <f t="shared" si="1"/>
        <v>9</v>
      </c>
      <c r="B13" s="21" t="s">
        <v>41</v>
      </c>
      <c r="C13" s="75">
        <v>139815</v>
      </c>
      <c r="D13" s="75">
        <v>0</v>
      </c>
      <c r="E13" s="75"/>
      <c r="F13" s="75">
        <v>139815</v>
      </c>
      <c r="G13" s="75">
        <v>356388</v>
      </c>
      <c r="H13" s="75">
        <v>496203</v>
      </c>
      <c r="I13" s="75"/>
      <c r="J13" s="75">
        <v>15</v>
      </c>
      <c r="K13" s="75">
        <v>5</v>
      </c>
      <c r="L13" s="111">
        <v>64.570000000000007</v>
      </c>
      <c r="M13" s="111">
        <v>84.570000000000007</v>
      </c>
    </row>
    <row r="14" spans="1:13" x14ac:dyDescent="0.2">
      <c r="A14" s="98">
        <f t="shared" si="1"/>
        <v>10</v>
      </c>
      <c r="B14" s="21" t="s">
        <v>42</v>
      </c>
      <c r="C14" s="75">
        <v>111809</v>
      </c>
      <c r="D14" s="75">
        <v>0</v>
      </c>
      <c r="E14" s="75"/>
      <c r="F14" s="75">
        <v>111809</v>
      </c>
      <c r="G14" s="75">
        <v>467811</v>
      </c>
      <c r="H14" s="75">
        <v>579620</v>
      </c>
      <c r="I14" s="75"/>
      <c r="J14" s="75">
        <v>15</v>
      </c>
      <c r="K14" s="75">
        <v>5</v>
      </c>
      <c r="L14" s="111">
        <v>61.14</v>
      </c>
      <c r="M14" s="111">
        <v>81.14</v>
      </c>
    </row>
    <row r="15" spans="1:13" x14ac:dyDescent="0.2">
      <c r="A15" s="98">
        <f t="shared" si="1"/>
        <v>11</v>
      </c>
      <c r="B15" s="21" t="s">
        <v>43</v>
      </c>
      <c r="C15" s="75">
        <v>80912</v>
      </c>
      <c r="D15" s="75">
        <v>0</v>
      </c>
      <c r="E15" s="75"/>
      <c r="F15" s="75">
        <v>80912</v>
      </c>
      <c r="G15" s="75">
        <v>338538</v>
      </c>
      <c r="H15" s="75">
        <v>419450</v>
      </c>
      <c r="I15" s="75"/>
      <c r="J15" s="75">
        <v>15</v>
      </c>
      <c r="K15" s="75">
        <v>5</v>
      </c>
      <c r="L15" s="111">
        <v>43.51</v>
      </c>
      <c r="M15" s="111">
        <v>63.51</v>
      </c>
    </row>
    <row r="16" spans="1:13" x14ac:dyDescent="0.2">
      <c r="A16" s="98">
        <f t="shared" si="1"/>
        <v>12</v>
      </c>
      <c r="B16" s="21" t="s">
        <v>44</v>
      </c>
      <c r="C16" s="75">
        <v>50414</v>
      </c>
      <c r="D16" s="75">
        <v>0</v>
      </c>
      <c r="E16" s="75"/>
      <c r="F16" s="75">
        <v>50414</v>
      </c>
      <c r="G16" s="75">
        <v>210934</v>
      </c>
      <c r="H16" s="75">
        <v>261348</v>
      </c>
      <c r="I16" s="75"/>
      <c r="J16" s="75">
        <v>15</v>
      </c>
      <c r="K16" s="75">
        <v>5</v>
      </c>
      <c r="L16" s="111">
        <v>32.79</v>
      </c>
      <c r="M16" s="111">
        <v>52.79</v>
      </c>
    </row>
    <row r="17" spans="1:13" x14ac:dyDescent="0.2">
      <c r="A17" s="98">
        <f t="shared" si="1"/>
        <v>13</v>
      </c>
      <c r="B17" s="99" t="s">
        <v>45</v>
      </c>
      <c r="C17" s="75">
        <v>29617</v>
      </c>
      <c r="D17" s="75">
        <v>0</v>
      </c>
      <c r="E17" s="75"/>
      <c r="F17" s="75">
        <v>29617</v>
      </c>
      <c r="G17" s="75">
        <v>123918</v>
      </c>
      <c r="H17" s="75">
        <v>153535</v>
      </c>
      <c r="I17" s="75"/>
      <c r="J17" s="75">
        <v>15</v>
      </c>
      <c r="K17" s="75">
        <v>5</v>
      </c>
      <c r="L17" s="111">
        <v>16.84</v>
      </c>
      <c r="M17" s="111">
        <v>36.840000000000003</v>
      </c>
    </row>
    <row r="18" spans="1:13" x14ac:dyDescent="0.2">
      <c r="A18" s="98">
        <f t="shared" si="1"/>
        <v>14</v>
      </c>
      <c r="B18" s="99" t="s">
        <v>46</v>
      </c>
      <c r="C18" s="75">
        <v>218128</v>
      </c>
      <c r="D18" s="75">
        <v>0</v>
      </c>
      <c r="E18" s="75"/>
      <c r="F18" s="75">
        <v>218128</v>
      </c>
      <c r="G18" s="75">
        <v>151015</v>
      </c>
      <c r="H18" s="75">
        <v>369143</v>
      </c>
      <c r="I18" s="75">
        <v>15</v>
      </c>
      <c r="J18" s="75">
        <v>5</v>
      </c>
      <c r="K18" s="75">
        <v>5</v>
      </c>
      <c r="L18" s="111">
        <v>60.53</v>
      </c>
      <c r="M18" s="111">
        <v>70.53</v>
      </c>
    </row>
    <row r="19" spans="1:13" x14ac:dyDescent="0.2">
      <c r="A19" s="98">
        <f t="shared" si="1"/>
        <v>15</v>
      </c>
      <c r="B19" s="99" t="s">
        <v>47</v>
      </c>
      <c r="C19" s="75">
        <v>264122</v>
      </c>
      <c r="D19" s="75">
        <v>0</v>
      </c>
      <c r="E19" s="75"/>
      <c r="F19" s="75">
        <v>264122</v>
      </c>
      <c r="G19" s="75">
        <v>128597</v>
      </c>
      <c r="H19" s="75">
        <v>392719</v>
      </c>
      <c r="I19" s="75">
        <v>15</v>
      </c>
      <c r="J19" s="75">
        <v>5</v>
      </c>
      <c r="K19" s="75">
        <v>5</v>
      </c>
      <c r="L19" s="111">
        <v>60.53</v>
      </c>
      <c r="M19" s="111">
        <v>70.53</v>
      </c>
    </row>
    <row r="20" spans="1:13" x14ac:dyDescent="0.2">
      <c r="A20" s="98">
        <f t="shared" si="1"/>
        <v>16</v>
      </c>
      <c r="B20" s="99" t="s">
        <v>48</v>
      </c>
      <c r="C20" s="75">
        <v>174202</v>
      </c>
      <c r="D20" s="75">
        <v>0</v>
      </c>
      <c r="E20" s="75"/>
      <c r="F20" s="75">
        <v>174202</v>
      </c>
      <c r="G20" s="75">
        <v>86402</v>
      </c>
      <c r="H20" s="75">
        <v>260604</v>
      </c>
      <c r="I20" s="75">
        <v>15</v>
      </c>
      <c r="J20" s="75">
        <v>5</v>
      </c>
      <c r="K20" s="75">
        <v>5</v>
      </c>
      <c r="L20" s="111">
        <v>60.53</v>
      </c>
      <c r="M20" s="111">
        <v>70.53</v>
      </c>
    </row>
    <row r="21" spans="1:13" x14ac:dyDescent="0.2">
      <c r="A21" s="98">
        <f t="shared" si="1"/>
        <v>17</v>
      </c>
      <c r="B21" s="99" t="s">
        <v>49</v>
      </c>
      <c r="C21" s="75">
        <v>159659</v>
      </c>
      <c r="D21" s="75">
        <v>0</v>
      </c>
      <c r="E21" s="75"/>
      <c r="F21" s="75">
        <v>159659</v>
      </c>
      <c r="G21" s="75">
        <v>146212</v>
      </c>
      <c r="H21" s="75">
        <v>305871</v>
      </c>
      <c r="I21" s="75">
        <v>15</v>
      </c>
      <c r="J21" s="75">
        <v>5</v>
      </c>
      <c r="K21" s="75">
        <v>5</v>
      </c>
      <c r="L21" s="111">
        <v>60.53</v>
      </c>
      <c r="M21" s="111">
        <v>70.53</v>
      </c>
    </row>
    <row r="22" spans="1:13" x14ac:dyDescent="0.2">
      <c r="A22" s="98">
        <f t="shared" si="1"/>
        <v>18</v>
      </c>
      <c r="B22" s="99" t="s">
        <v>50</v>
      </c>
      <c r="C22" s="75">
        <v>180694</v>
      </c>
      <c r="D22" s="75">
        <v>0</v>
      </c>
      <c r="E22" s="75"/>
      <c r="F22" s="75">
        <v>180694</v>
      </c>
      <c r="G22" s="75">
        <v>97547</v>
      </c>
      <c r="H22" s="75">
        <v>278241</v>
      </c>
      <c r="I22" s="75">
        <v>15</v>
      </c>
      <c r="J22" s="75">
        <v>5</v>
      </c>
      <c r="K22" s="75">
        <v>5</v>
      </c>
      <c r="L22" s="111">
        <v>60.53</v>
      </c>
      <c r="M22" s="111">
        <v>70.53</v>
      </c>
    </row>
    <row r="23" spans="1:13" x14ac:dyDescent="0.2">
      <c r="A23" s="98">
        <f t="shared" si="1"/>
        <v>19</v>
      </c>
      <c r="B23" s="99" t="s">
        <v>51</v>
      </c>
      <c r="C23" s="75">
        <v>237735</v>
      </c>
      <c r="D23" s="75">
        <v>0</v>
      </c>
      <c r="E23" s="75"/>
      <c r="F23" s="75">
        <v>237735</v>
      </c>
      <c r="G23" s="75">
        <v>124945</v>
      </c>
      <c r="H23" s="75">
        <v>362680</v>
      </c>
      <c r="I23" s="75">
        <v>15</v>
      </c>
      <c r="J23" s="75">
        <v>5</v>
      </c>
      <c r="K23" s="75">
        <v>5</v>
      </c>
      <c r="L23" s="111">
        <v>60.53</v>
      </c>
      <c r="M23" s="111">
        <v>70.53</v>
      </c>
    </row>
    <row r="24" spans="1:13" x14ac:dyDescent="0.2">
      <c r="A24" s="98">
        <f t="shared" si="1"/>
        <v>20</v>
      </c>
      <c r="B24" s="99" t="s">
        <v>52</v>
      </c>
      <c r="C24" s="75">
        <v>172946</v>
      </c>
      <c r="D24" s="75">
        <v>0</v>
      </c>
      <c r="E24" s="75"/>
      <c r="F24" s="75">
        <v>172946</v>
      </c>
      <c r="G24" s="75">
        <v>303668</v>
      </c>
      <c r="H24" s="75">
        <v>476614</v>
      </c>
      <c r="I24" s="75">
        <v>15</v>
      </c>
      <c r="J24" s="75">
        <v>5</v>
      </c>
      <c r="K24" s="75">
        <v>5</v>
      </c>
      <c r="L24" s="111">
        <v>60.53</v>
      </c>
      <c r="M24" s="111">
        <v>70.53</v>
      </c>
    </row>
    <row r="25" spans="1:13" x14ac:dyDescent="0.2">
      <c r="A25" s="98">
        <f t="shared" si="1"/>
        <v>21</v>
      </c>
      <c r="B25" s="99" t="s">
        <v>53</v>
      </c>
      <c r="C25" s="75">
        <v>77108</v>
      </c>
      <c r="D25" s="75">
        <v>0</v>
      </c>
      <c r="E25" s="75"/>
      <c r="F25" s="75">
        <v>77108</v>
      </c>
      <c r="G25" s="75">
        <v>167557</v>
      </c>
      <c r="H25" s="75">
        <v>244665</v>
      </c>
      <c r="I25" s="75">
        <v>15</v>
      </c>
      <c r="J25" s="75">
        <v>5</v>
      </c>
      <c r="K25" s="75">
        <v>5</v>
      </c>
      <c r="L25" s="111">
        <v>60.53</v>
      </c>
      <c r="M25" s="111">
        <v>70.53</v>
      </c>
    </row>
    <row r="26" spans="1:13" ht="12.75" customHeight="1" x14ac:dyDescent="0.2">
      <c r="A26" s="98">
        <f t="shared" si="1"/>
        <v>22</v>
      </c>
      <c r="B26" s="99" t="s">
        <v>54</v>
      </c>
      <c r="C26" s="75">
        <v>135079</v>
      </c>
      <c r="D26" s="75">
        <v>0</v>
      </c>
      <c r="E26" s="75"/>
      <c r="F26" s="75">
        <v>135079</v>
      </c>
      <c r="G26" s="75">
        <v>146937</v>
      </c>
      <c r="H26" s="75">
        <v>282016</v>
      </c>
      <c r="I26" s="75">
        <v>15</v>
      </c>
      <c r="J26" s="75">
        <v>5</v>
      </c>
      <c r="K26" s="75">
        <v>5</v>
      </c>
      <c r="L26" s="111">
        <v>60.53</v>
      </c>
      <c r="M26" s="111">
        <v>70.53</v>
      </c>
    </row>
    <row r="27" spans="1:13" x14ac:dyDescent="0.2">
      <c r="A27" s="98">
        <f t="shared" si="1"/>
        <v>23</v>
      </c>
      <c r="B27" s="99" t="s">
        <v>55</v>
      </c>
      <c r="C27" s="75">
        <v>228996</v>
      </c>
      <c r="D27" s="75">
        <v>0</v>
      </c>
      <c r="E27" s="75"/>
      <c r="F27" s="75">
        <v>228996</v>
      </c>
      <c r="G27" s="75">
        <v>144376</v>
      </c>
      <c r="H27" s="75">
        <v>373372</v>
      </c>
      <c r="I27" s="75">
        <v>15</v>
      </c>
      <c r="J27" s="75">
        <v>5</v>
      </c>
      <c r="K27" s="75">
        <v>5</v>
      </c>
      <c r="L27" s="111">
        <v>60.53</v>
      </c>
      <c r="M27" s="111">
        <v>70.53</v>
      </c>
    </row>
    <row r="28" spans="1:13" x14ac:dyDescent="0.2">
      <c r="A28" s="98">
        <f t="shared" si="1"/>
        <v>24</v>
      </c>
      <c r="B28" s="99" t="s">
        <v>56</v>
      </c>
      <c r="C28" s="75">
        <v>181283</v>
      </c>
      <c r="D28" s="75">
        <v>0</v>
      </c>
      <c r="E28" s="75"/>
      <c r="F28" s="75">
        <v>181283</v>
      </c>
      <c r="G28" s="75">
        <v>123809</v>
      </c>
      <c r="H28" s="75">
        <v>305092</v>
      </c>
      <c r="I28" s="75">
        <v>15</v>
      </c>
      <c r="J28" s="75">
        <v>5</v>
      </c>
      <c r="K28" s="75">
        <v>5</v>
      </c>
      <c r="L28" s="111">
        <v>60.53</v>
      </c>
      <c r="M28" s="111">
        <v>70.53</v>
      </c>
    </row>
    <row r="29" spans="1:13" x14ac:dyDescent="0.2">
      <c r="A29" s="98">
        <f t="shared" si="1"/>
        <v>25</v>
      </c>
      <c r="B29" s="99" t="s">
        <v>57</v>
      </c>
      <c r="C29" s="75">
        <v>145515</v>
      </c>
      <c r="D29" s="75">
        <v>0</v>
      </c>
      <c r="E29" s="75"/>
      <c r="F29" s="75">
        <v>145515</v>
      </c>
      <c r="G29" s="75">
        <v>181332</v>
      </c>
      <c r="H29" s="75">
        <v>326847</v>
      </c>
      <c r="I29" s="75">
        <v>15</v>
      </c>
      <c r="J29" s="75">
        <v>5</v>
      </c>
      <c r="K29" s="75">
        <v>5</v>
      </c>
      <c r="L29" s="111">
        <v>60.53</v>
      </c>
      <c r="M29" s="111">
        <v>70.53</v>
      </c>
    </row>
    <row r="30" spans="1:13" x14ac:dyDescent="0.2">
      <c r="A30" s="98">
        <f t="shared" si="1"/>
        <v>26</v>
      </c>
      <c r="B30" s="99" t="s">
        <v>58</v>
      </c>
      <c r="C30" s="75">
        <v>48109</v>
      </c>
      <c r="D30" s="75">
        <v>0</v>
      </c>
      <c r="E30" s="75"/>
      <c r="F30" s="75">
        <v>48109</v>
      </c>
      <c r="G30" s="75">
        <v>201291</v>
      </c>
      <c r="H30" s="75">
        <v>249400</v>
      </c>
      <c r="I30" s="75">
        <v>15</v>
      </c>
      <c r="J30" s="75">
        <v>5</v>
      </c>
      <c r="K30" s="75">
        <v>5</v>
      </c>
      <c r="L30" s="111">
        <v>49.46</v>
      </c>
      <c r="M30" s="111">
        <v>59.46</v>
      </c>
    </row>
    <row r="31" spans="1:13" x14ac:dyDescent="0.2">
      <c r="A31" s="98">
        <f t="shared" si="1"/>
        <v>27</v>
      </c>
      <c r="B31" s="99" t="s">
        <v>59</v>
      </c>
      <c r="C31" s="75">
        <v>103978</v>
      </c>
      <c r="D31" s="75">
        <v>0</v>
      </c>
      <c r="E31" s="75"/>
      <c r="F31" s="75">
        <v>103978</v>
      </c>
      <c r="G31" s="75">
        <v>117437</v>
      </c>
      <c r="H31" s="75">
        <v>221415</v>
      </c>
      <c r="I31" s="75">
        <v>15</v>
      </c>
      <c r="J31" s="75">
        <v>5</v>
      </c>
      <c r="K31" s="75">
        <v>5</v>
      </c>
      <c r="L31" s="111">
        <v>60.53</v>
      </c>
      <c r="M31" s="111">
        <v>70.53</v>
      </c>
    </row>
    <row r="32" spans="1:13" x14ac:dyDescent="0.2">
      <c r="A32" s="98">
        <f t="shared" si="1"/>
        <v>28</v>
      </c>
      <c r="B32" s="99" t="s">
        <v>60</v>
      </c>
      <c r="C32" s="75">
        <v>62962</v>
      </c>
      <c r="D32" s="75">
        <v>0</v>
      </c>
      <c r="E32" s="75"/>
      <c r="F32" s="75">
        <v>62962</v>
      </c>
      <c r="G32" s="75">
        <v>263437</v>
      </c>
      <c r="H32" s="75">
        <v>326399</v>
      </c>
      <c r="I32" s="75">
        <v>15</v>
      </c>
      <c r="J32" s="75">
        <v>5</v>
      </c>
      <c r="K32" s="75">
        <v>5</v>
      </c>
      <c r="L32" s="111">
        <v>37.270000000000003</v>
      </c>
      <c r="M32" s="111">
        <v>47.27</v>
      </c>
    </row>
    <row r="33" spans="1:13" x14ac:dyDescent="0.2">
      <c r="A33" s="98">
        <f t="shared" si="1"/>
        <v>29</v>
      </c>
      <c r="B33" s="99" t="s">
        <v>61</v>
      </c>
      <c r="C33" s="75">
        <v>91861</v>
      </c>
      <c r="D33" s="75">
        <v>0</v>
      </c>
      <c r="E33" s="75"/>
      <c r="F33" s="75">
        <v>91861</v>
      </c>
      <c r="G33" s="75">
        <v>381214</v>
      </c>
      <c r="H33" s="75">
        <v>473075</v>
      </c>
      <c r="I33" s="75">
        <v>15</v>
      </c>
      <c r="J33" s="75">
        <v>5</v>
      </c>
      <c r="K33" s="75">
        <v>5</v>
      </c>
      <c r="L33" s="111">
        <v>60.53</v>
      </c>
      <c r="M33" s="111">
        <v>70.53</v>
      </c>
    </row>
    <row r="34" spans="1:13" x14ac:dyDescent="0.2">
      <c r="A34" s="98">
        <f t="shared" si="1"/>
        <v>30</v>
      </c>
      <c r="B34" s="99" t="s">
        <v>62</v>
      </c>
      <c r="C34" s="75">
        <v>70665</v>
      </c>
      <c r="D34" s="75">
        <v>0</v>
      </c>
      <c r="E34" s="75"/>
      <c r="F34" s="75">
        <v>70665</v>
      </c>
      <c r="G34" s="75">
        <v>210931</v>
      </c>
      <c r="H34" s="75">
        <v>281596</v>
      </c>
      <c r="I34" s="75">
        <v>15</v>
      </c>
      <c r="J34" s="75">
        <v>5</v>
      </c>
      <c r="K34" s="75">
        <v>5</v>
      </c>
      <c r="L34" s="111">
        <v>60.53</v>
      </c>
      <c r="M34" s="111">
        <v>70.53</v>
      </c>
    </row>
    <row r="35" spans="1:13" x14ac:dyDescent="0.2">
      <c r="A35" s="98">
        <f t="shared" si="1"/>
        <v>31</v>
      </c>
      <c r="B35" s="99" t="s">
        <v>63</v>
      </c>
      <c r="C35" s="75">
        <v>59547</v>
      </c>
      <c r="D35" s="75">
        <v>0</v>
      </c>
      <c r="E35" s="75"/>
      <c r="F35" s="75">
        <v>59547</v>
      </c>
      <c r="G35" s="75">
        <v>249144</v>
      </c>
      <c r="H35" s="75">
        <v>308691</v>
      </c>
      <c r="I35" s="75">
        <v>15</v>
      </c>
      <c r="J35" s="75">
        <v>5</v>
      </c>
      <c r="K35" s="75">
        <v>5</v>
      </c>
      <c r="L35" s="111">
        <v>6.9</v>
      </c>
      <c r="M35" s="111">
        <v>16.899999999999999</v>
      </c>
    </row>
    <row r="36" spans="1:13" x14ac:dyDescent="0.2">
      <c r="A36" s="98">
        <f t="shared" si="1"/>
        <v>32</v>
      </c>
      <c r="B36" s="99" t="s">
        <v>64</v>
      </c>
      <c r="C36" s="75">
        <v>66977</v>
      </c>
      <c r="D36" s="75">
        <v>0</v>
      </c>
      <c r="E36" s="75"/>
      <c r="F36" s="75">
        <v>66977</v>
      </c>
      <c r="G36" s="75">
        <v>280236</v>
      </c>
      <c r="H36" s="75">
        <v>347213</v>
      </c>
      <c r="I36" s="75">
        <v>15</v>
      </c>
      <c r="J36" s="75">
        <v>5</v>
      </c>
      <c r="K36" s="75">
        <v>5</v>
      </c>
      <c r="L36" s="111">
        <v>44.58</v>
      </c>
      <c r="M36" s="111">
        <v>54.58</v>
      </c>
    </row>
    <row r="37" spans="1:13" x14ac:dyDescent="0.2">
      <c r="A37" s="98">
        <f t="shared" si="1"/>
        <v>33</v>
      </c>
      <c r="B37" s="99" t="s">
        <v>65</v>
      </c>
      <c r="C37" s="75">
        <v>78706</v>
      </c>
      <c r="D37" s="75">
        <v>0</v>
      </c>
      <c r="E37" s="75"/>
      <c r="F37" s="75">
        <v>78706</v>
      </c>
      <c r="G37" s="75">
        <v>271236</v>
      </c>
      <c r="H37" s="75">
        <v>349942</v>
      </c>
      <c r="I37" s="75">
        <v>15</v>
      </c>
      <c r="J37" s="75">
        <v>5</v>
      </c>
      <c r="K37" s="75">
        <v>5</v>
      </c>
      <c r="L37" s="111">
        <v>60.53</v>
      </c>
      <c r="M37" s="111">
        <v>70.53</v>
      </c>
    </row>
    <row r="38" spans="1:13" x14ac:dyDescent="0.2">
      <c r="A38" s="98">
        <f t="shared" si="1"/>
        <v>34</v>
      </c>
      <c r="B38" s="99" t="s">
        <v>66</v>
      </c>
      <c r="C38" s="75">
        <v>147087</v>
      </c>
      <c r="D38" s="75">
        <v>0</v>
      </c>
      <c r="E38" s="75"/>
      <c r="F38" s="75">
        <v>147087</v>
      </c>
      <c r="G38" s="75">
        <v>101759</v>
      </c>
      <c r="H38" s="75">
        <v>248846</v>
      </c>
      <c r="I38" s="75">
        <v>15</v>
      </c>
      <c r="J38" s="75">
        <v>5</v>
      </c>
      <c r="K38" s="75">
        <v>5</v>
      </c>
      <c r="L38" s="111">
        <v>60.53</v>
      </c>
      <c r="M38" s="111">
        <v>70.53</v>
      </c>
    </row>
    <row r="39" spans="1:13" x14ac:dyDescent="0.2">
      <c r="A39" s="98">
        <f t="shared" si="1"/>
        <v>35</v>
      </c>
      <c r="B39" s="99" t="s">
        <v>67</v>
      </c>
      <c r="C39" s="75">
        <v>67911</v>
      </c>
      <c r="D39" s="75">
        <v>0</v>
      </c>
      <c r="E39" s="75"/>
      <c r="F39" s="75">
        <v>67911</v>
      </c>
      <c r="G39" s="75">
        <v>284142</v>
      </c>
      <c r="H39" s="75">
        <v>352053</v>
      </c>
      <c r="I39" s="75">
        <v>15</v>
      </c>
      <c r="J39" s="75">
        <v>5</v>
      </c>
      <c r="K39" s="75">
        <v>5</v>
      </c>
      <c r="L39" s="111">
        <v>54.79</v>
      </c>
      <c r="M39" s="111">
        <v>64.789999999999992</v>
      </c>
    </row>
    <row r="40" spans="1:13" x14ac:dyDescent="0.2">
      <c r="A40" s="98">
        <f t="shared" si="1"/>
        <v>36</v>
      </c>
      <c r="B40" s="99" t="s">
        <v>68</v>
      </c>
      <c r="C40" s="75">
        <v>145169</v>
      </c>
      <c r="D40" s="75">
        <v>0</v>
      </c>
      <c r="E40" s="75"/>
      <c r="F40" s="75">
        <v>145169</v>
      </c>
      <c r="G40" s="75">
        <v>313978</v>
      </c>
      <c r="H40" s="75">
        <v>459147</v>
      </c>
      <c r="I40" s="75">
        <v>15</v>
      </c>
      <c r="J40" s="75">
        <v>5</v>
      </c>
      <c r="K40" s="75">
        <v>5</v>
      </c>
      <c r="L40" s="111">
        <v>60.53</v>
      </c>
      <c r="M40" s="111">
        <v>70.53</v>
      </c>
    </row>
    <row r="41" spans="1:13" x14ac:dyDescent="0.2">
      <c r="A41" s="98">
        <f t="shared" si="1"/>
        <v>37</v>
      </c>
      <c r="B41" s="99" t="s">
        <v>69</v>
      </c>
      <c r="C41" s="75">
        <v>144126</v>
      </c>
      <c r="D41" s="75">
        <v>0</v>
      </c>
      <c r="E41" s="75"/>
      <c r="F41" s="75">
        <v>144126</v>
      </c>
      <c r="G41" s="75">
        <v>88318</v>
      </c>
      <c r="H41" s="75">
        <v>232444</v>
      </c>
      <c r="I41" s="75">
        <v>15</v>
      </c>
      <c r="J41" s="75">
        <v>5</v>
      </c>
      <c r="K41" s="75">
        <v>5</v>
      </c>
      <c r="L41" s="111">
        <v>60.53</v>
      </c>
      <c r="M41" s="111">
        <v>70.53</v>
      </c>
    </row>
    <row r="42" spans="1:13" x14ac:dyDescent="0.2">
      <c r="A42" s="98">
        <f t="shared" si="1"/>
        <v>38</v>
      </c>
      <c r="B42" s="99" t="s">
        <v>70</v>
      </c>
      <c r="C42" s="75">
        <v>99851</v>
      </c>
      <c r="D42" s="75">
        <v>0</v>
      </c>
      <c r="E42" s="75"/>
      <c r="F42" s="75">
        <v>99851</v>
      </c>
      <c r="G42" s="75">
        <v>164301</v>
      </c>
      <c r="H42" s="75">
        <v>264152</v>
      </c>
      <c r="I42" s="75">
        <v>15</v>
      </c>
      <c r="J42" s="75">
        <v>5</v>
      </c>
      <c r="K42" s="75">
        <v>5</v>
      </c>
      <c r="L42" s="111">
        <v>60.53</v>
      </c>
      <c r="M42" s="111">
        <v>70.53</v>
      </c>
    </row>
    <row r="43" spans="1:13" x14ac:dyDescent="0.2">
      <c r="A43" s="98">
        <f t="shared" si="1"/>
        <v>39</v>
      </c>
      <c r="B43" s="99" t="s">
        <v>71</v>
      </c>
      <c r="C43" s="75">
        <v>65692</v>
      </c>
      <c r="D43" s="75">
        <v>0</v>
      </c>
      <c r="E43" s="75"/>
      <c r="F43" s="75">
        <v>65692</v>
      </c>
      <c r="G43" s="75">
        <v>274858</v>
      </c>
      <c r="H43" s="75">
        <v>340550</v>
      </c>
      <c r="I43" s="75">
        <v>15</v>
      </c>
      <c r="J43" s="75">
        <v>5</v>
      </c>
      <c r="K43" s="75">
        <v>5</v>
      </c>
      <c r="L43" s="111">
        <v>47.63</v>
      </c>
      <c r="M43" s="111">
        <v>57.63</v>
      </c>
    </row>
    <row r="44" spans="1:13" x14ac:dyDescent="0.2">
      <c r="A44" s="98">
        <f t="shared" si="1"/>
        <v>40</v>
      </c>
      <c r="B44" s="99" t="s">
        <v>72</v>
      </c>
      <c r="C44" s="75">
        <v>22908</v>
      </c>
      <c r="D44" s="75">
        <v>89865</v>
      </c>
      <c r="E44" s="75"/>
      <c r="F44" s="75">
        <v>112773</v>
      </c>
      <c r="G44" s="75">
        <v>95846</v>
      </c>
      <c r="H44" s="75">
        <v>208619</v>
      </c>
      <c r="I44" s="75">
        <v>15</v>
      </c>
      <c r="J44" s="75">
        <v>5</v>
      </c>
      <c r="K44" s="75">
        <v>5</v>
      </c>
      <c r="L44" s="111">
        <v>2.57</v>
      </c>
      <c r="M44" s="111">
        <v>12.57</v>
      </c>
    </row>
    <row r="45" spans="1:13" x14ac:dyDescent="0.2">
      <c r="A45" s="98">
        <f t="shared" si="1"/>
        <v>41</v>
      </c>
      <c r="B45" s="99" t="s">
        <v>73</v>
      </c>
      <c r="C45" s="75">
        <v>167395</v>
      </c>
      <c r="D45" s="75">
        <v>0</v>
      </c>
      <c r="E45" s="75"/>
      <c r="F45" s="75">
        <v>167395</v>
      </c>
      <c r="G45" s="75">
        <v>146435</v>
      </c>
      <c r="H45" s="75">
        <v>313830</v>
      </c>
      <c r="I45" s="75">
        <v>15</v>
      </c>
      <c r="J45" s="75">
        <v>5</v>
      </c>
      <c r="K45" s="75">
        <v>5</v>
      </c>
      <c r="L45" s="111">
        <v>60.53</v>
      </c>
      <c r="M45" s="111">
        <v>70.53</v>
      </c>
    </row>
    <row r="46" spans="1:13" x14ac:dyDescent="0.2">
      <c r="A46" s="98">
        <f t="shared" si="1"/>
        <v>42</v>
      </c>
      <c r="B46" s="99" t="s">
        <v>74</v>
      </c>
      <c r="C46" s="75">
        <v>135680</v>
      </c>
      <c r="D46" s="75">
        <v>0</v>
      </c>
      <c r="E46" s="75"/>
      <c r="F46" s="75">
        <v>135680</v>
      </c>
      <c r="G46" s="75">
        <v>125230</v>
      </c>
      <c r="H46" s="75">
        <v>260910</v>
      </c>
      <c r="I46" s="75">
        <v>15</v>
      </c>
      <c r="J46" s="75">
        <v>5</v>
      </c>
      <c r="K46" s="75">
        <v>5</v>
      </c>
      <c r="L46" s="111">
        <v>60.53</v>
      </c>
      <c r="M46" s="111">
        <v>70.53</v>
      </c>
    </row>
    <row r="47" spans="1:13" x14ac:dyDescent="0.2">
      <c r="A47" s="98"/>
      <c r="B47" s="112" t="s">
        <v>188</v>
      </c>
      <c r="C47" s="75">
        <v>127471</v>
      </c>
      <c r="D47" s="75"/>
      <c r="E47" s="75"/>
      <c r="F47" s="75">
        <v>127471</v>
      </c>
      <c r="G47" s="75"/>
      <c r="H47" s="75">
        <v>127471</v>
      </c>
      <c r="I47" s="75"/>
      <c r="J47" s="75"/>
      <c r="K47" s="75"/>
      <c r="L47" s="111"/>
      <c r="M47" s="111"/>
    </row>
    <row r="48" spans="1:13" x14ac:dyDescent="0.2">
      <c r="A48" s="101"/>
      <c r="B48" s="102" t="s">
        <v>136</v>
      </c>
      <c r="C48" s="75">
        <v>4727471</v>
      </c>
      <c r="D48" s="75">
        <v>272529</v>
      </c>
      <c r="E48" s="75">
        <v>0</v>
      </c>
      <c r="F48" s="75">
        <v>5000000</v>
      </c>
      <c r="G48" s="75">
        <v>8682891</v>
      </c>
      <c r="H48" s="75">
        <v>13682891</v>
      </c>
      <c r="I48" s="133" t="s">
        <v>211</v>
      </c>
      <c r="J48" s="133" t="s">
        <v>211</v>
      </c>
      <c r="K48" s="133" t="s">
        <v>211</v>
      </c>
      <c r="L48" s="133" t="s">
        <v>211</v>
      </c>
      <c r="M48" s="133" t="s">
        <v>211</v>
      </c>
    </row>
    <row r="49" spans="1:13" s="106" customFormat="1" ht="20.25" customHeight="1" x14ac:dyDescent="0.2">
      <c r="A49" s="103"/>
      <c r="B49" s="207" t="s">
        <v>240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</row>
    <row r="50" spans="1:13" s="106" customFormat="1" x14ac:dyDescent="0.2">
      <c r="A50" s="103"/>
      <c r="B50" s="104"/>
    </row>
    <row r="51" spans="1:13" s="106" customFormat="1" x14ac:dyDescent="0.2">
      <c r="A51" s="103"/>
      <c r="B51" s="104"/>
    </row>
    <row r="52" spans="1:13" s="106" customFormat="1" x14ac:dyDescent="0.2">
      <c r="A52" s="103"/>
      <c r="B52" s="104"/>
    </row>
    <row r="53" spans="1:13" s="106" customFormat="1" x14ac:dyDescent="0.2">
      <c r="A53" s="103"/>
      <c r="B53" s="104"/>
    </row>
  </sheetData>
  <mergeCells count="2">
    <mergeCell ref="A2:M2"/>
    <mergeCell ref="B49:M49"/>
  </mergeCells>
  <pageMargins left="0.90551181102362222" right="0.51181102362204722" top="0.74803149606299213" bottom="0.74803149606299213" header="0.31496062992125984" footer="0.31496062992125984"/>
  <pageSetup paperSize="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W54"/>
  <sheetViews>
    <sheetView view="pageBreakPreview" workbookViewId="0">
      <pane xSplit="2" ySplit="5" topLeftCell="C6" activePane="bottomRight" state="frozen"/>
      <selection activeCell="T50" sqref="T50:T52"/>
      <selection pane="topRight"/>
      <selection pane="bottomLeft"/>
      <selection pane="bottomRight" activeCell="A26" sqref="A26"/>
    </sheetView>
  </sheetViews>
  <sheetFormatPr defaultRowHeight="12.75" x14ac:dyDescent="0.2"/>
  <cols>
    <col min="1" max="1" width="4" style="40" customWidth="1"/>
    <col min="2" max="2" width="39.85546875" style="40" customWidth="1"/>
    <col min="3" max="3" width="10.42578125" style="40" customWidth="1"/>
    <col min="4" max="8" width="13.85546875" style="40" customWidth="1"/>
    <col min="9" max="9" width="13.7109375" style="40" customWidth="1"/>
    <col min="10" max="10" width="14.42578125" style="40" customWidth="1"/>
    <col min="11" max="11" width="12.7109375" style="40" customWidth="1"/>
    <col min="12" max="12" width="11.7109375" style="40" hidden="1" customWidth="1"/>
    <col min="13" max="19" width="12.85546875" style="40" customWidth="1"/>
    <col min="20" max="20" width="15.140625" style="40" customWidth="1"/>
    <col min="21" max="21" width="12.85546875" style="40" customWidth="1"/>
    <col min="22" max="22" width="11.85546875" style="40" customWidth="1"/>
    <col min="23" max="23" width="12.140625" style="40" customWidth="1"/>
    <col min="24" max="16384" width="9.140625" style="40"/>
  </cols>
  <sheetData>
    <row r="1" spans="1:23" x14ac:dyDescent="0.2">
      <c r="K1" s="42"/>
      <c r="L1" s="42"/>
      <c r="W1" s="43">
        <v>2028</v>
      </c>
    </row>
    <row r="2" spans="1:23" ht="15" customHeight="1" x14ac:dyDescent="0.2">
      <c r="A2" s="219" t="s">
        <v>98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</row>
    <row r="3" spans="1:23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V3" s="41"/>
      <c r="W3" s="41"/>
    </row>
    <row r="4" spans="1:23" s="134" customFormat="1" ht="25.5" customHeight="1" x14ac:dyDescent="0.2">
      <c r="A4" s="224" t="s">
        <v>26</v>
      </c>
      <c r="B4" s="224" t="s">
        <v>239</v>
      </c>
      <c r="C4" s="225" t="s">
        <v>99</v>
      </c>
      <c r="D4" s="226" t="s">
        <v>100</v>
      </c>
      <c r="E4" s="226"/>
      <c r="F4" s="226"/>
      <c r="G4" s="226"/>
      <c r="H4" s="226"/>
      <c r="I4" s="226"/>
      <c r="J4" s="226"/>
      <c r="K4" s="226"/>
      <c r="L4" s="226"/>
      <c r="M4" s="227" t="s">
        <v>101</v>
      </c>
      <c r="N4" s="227"/>
      <c r="O4" s="227"/>
      <c r="P4" s="227"/>
      <c r="Q4" s="227"/>
      <c r="R4" s="227"/>
      <c r="S4" s="227"/>
      <c r="T4" s="227"/>
      <c r="U4" s="227"/>
      <c r="V4" s="228" t="s">
        <v>102</v>
      </c>
      <c r="W4" s="228" t="s">
        <v>103</v>
      </c>
    </row>
    <row r="5" spans="1:23" s="134" customFormat="1" ht="66.75" customHeight="1" x14ac:dyDescent="0.2">
      <c r="A5" s="224"/>
      <c r="B5" s="224"/>
      <c r="C5" s="225"/>
      <c r="D5" s="136" t="s">
        <v>212</v>
      </c>
      <c r="E5" s="136" t="s">
        <v>213</v>
      </c>
      <c r="F5" s="136" t="s">
        <v>214</v>
      </c>
      <c r="G5" s="136" t="s">
        <v>215</v>
      </c>
      <c r="H5" s="136" t="s">
        <v>216</v>
      </c>
      <c r="I5" s="136" t="s">
        <v>109</v>
      </c>
      <c r="J5" s="135" t="s">
        <v>110</v>
      </c>
      <c r="K5" s="135" t="s">
        <v>217</v>
      </c>
      <c r="L5" s="136" t="s">
        <v>218</v>
      </c>
      <c r="M5" s="135" t="s">
        <v>212</v>
      </c>
      <c r="N5" s="135" t="s">
        <v>213</v>
      </c>
      <c r="O5" s="135" t="s">
        <v>214</v>
      </c>
      <c r="P5" s="135" t="s">
        <v>215</v>
      </c>
      <c r="Q5" s="135" t="s">
        <v>216</v>
      </c>
      <c r="R5" s="136" t="s">
        <v>112</v>
      </c>
      <c r="S5" s="136" t="s">
        <v>113</v>
      </c>
      <c r="T5" s="135" t="s">
        <v>110</v>
      </c>
      <c r="U5" s="135" t="s">
        <v>219</v>
      </c>
      <c r="V5" s="228"/>
      <c r="W5" s="228"/>
    </row>
    <row r="6" spans="1:23" ht="12.75" customHeight="1" x14ac:dyDescent="0.2">
      <c r="A6" s="44">
        <v>1</v>
      </c>
      <c r="B6" s="44">
        <v>2</v>
      </c>
      <c r="C6" s="137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  <c r="K6" s="44">
        <v>11</v>
      </c>
      <c r="L6" s="44">
        <v>7</v>
      </c>
      <c r="M6" s="44">
        <v>12</v>
      </c>
      <c r="N6" s="44">
        <v>13</v>
      </c>
      <c r="O6" s="44">
        <v>14</v>
      </c>
      <c r="P6" s="44">
        <v>15</v>
      </c>
      <c r="Q6" s="44">
        <v>16</v>
      </c>
      <c r="R6" s="44">
        <v>17</v>
      </c>
      <c r="S6" s="44">
        <v>18</v>
      </c>
      <c r="T6" s="44">
        <v>19</v>
      </c>
      <c r="U6" s="44">
        <v>20</v>
      </c>
      <c r="V6" s="44">
        <v>21</v>
      </c>
      <c r="W6" s="44">
        <v>22</v>
      </c>
    </row>
    <row r="7" spans="1:23" ht="12.75" customHeight="1" x14ac:dyDescent="0.2">
      <c r="A7" s="46">
        <v>1</v>
      </c>
      <c r="B7" s="99" t="s">
        <v>33</v>
      </c>
      <c r="C7" s="47">
        <v>44.612000000000002</v>
      </c>
      <c r="D7" s="48">
        <v>8012831</v>
      </c>
      <c r="E7" s="48">
        <v>262300</v>
      </c>
      <c r="F7" s="48">
        <v>0</v>
      </c>
      <c r="G7" s="48">
        <v>0</v>
      </c>
      <c r="H7" s="48">
        <v>0</v>
      </c>
      <c r="I7" s="48">
        <v>2161775</v>
      </c>
      <c r="J7" s="48">
        <v>441044</v>
      </c>
      <c r="K7" s="48">
        <v>3394</v>
      </c>
      <c r="L7" s="48">
        <v>35123</v>
      </c>
      <c r="M7" s="48">
        <v>96723</v>
      </c>
      <c r="N7" s="48">
        <v>5115</v>
      </c>
      <c r="O7" s="48">
        <v>0</v>
      </c>
      <c r="P7" s="48">
        <v>0</v>
      </c>
      <c r="Q7" s="48">
        <v>0</v>
      </c>
      <c r="R7" s="48">
        <v>128077</v>
      </c>
      <c r="S7" s="48">
        <v>68913</v>
      </c>
      <c r="T7" s="48">
        <v>59164</v>
      </c>
      <c r="U7" s="48">
        <v>21891</v>
      </c>
      <c r="V7" s="48">
        <v>251806</v>
      </c>
      <c r="W7" s="49">
        <v>0.59109999999999996</v>
      </c>
    </row>
    <row r="8" spans="1:23" x14ac:dyDescent="0.2">
      <c r="A8" s="46">
        <f t="shared" ref="A8:A10" si="0">A7+1</f>
        <v>2</v>
      </c>
      <c r="B8" s="99" t="s">
        <v>34</v>
      </c>
      <c r="C8" s="47">
        <v>88.201999999999998</v>
      </c>
      <c r="D8" s="48">
        <v>32182946</v>
      </c>
      <c r="E8" s="48">
        <v>1163807</v>
      </c>
      <c r="F8" s="48">
        <v>57744</v>
      </c>
      <c r="G8" s="48">
        <v>0</v>
      </c>
      <c r="H8" s="48">
        <v>0</v>
      </c>
      <c r="I8" s="48">
        <v>5929022</v>
      </c>
      <c r="J8" s="48">
        <v>1475125</v>
      </c>
      <c r="K8" s="48">
        <v>8615</v>
      </c>
      <c r="L8" s="48">
        <v>78021</v>
      </c>
      <c r="M8" s="48">
        <v>388481</v>
      </c>
      <c r="N8" s="48">
        <v>22694</v>
      </c>
      <c r="O8" s="48">
        <v>1143</v>
      </c>
      <c r="P8" s="48">
        <v>0</v>
      </c>
      <c r="Q8" s="48">
        <v>0</v>
      </c>
      <c r="R8" s="48">
        <v>386886</v>
      </c>
      <c r="S8" s="48">
        <v>189006</v>
      </c>
      <c r="T8" s="48">
        <v>197880</v>
      </c>
      <c r="U8" s="48">
        <v>55567</v>
      </c>
      <c r="V8" s="48">
        <v>854771</v>
      </c>
      <c r="W8" s="49">
        <v>1.0148999999999999</v>
      </c>
    </row>
    <row r="9" spans="1:23" x14ac:dyDescent="0.2">
      <c r="A9" s="46">
        <f t="shared" si="0"/>
        <v>3</v>
      </c>
      <c r="B9" s="99" t="s">
        <v>35</v>
      </c>
      <c r="C9" s="47">
        <v>24.635999999999999</v>
      </c>
      <c r="D9" s="48">
        <v>5319977</v>
      </c>
      <c r="E9" s="48">
        <v>142347</v>
      </c>
      <c r="F9" s="48">
        <v>163256</v>
      </c>
      <c r="G9" s="48">
        <v>0</v>
      </c>
      <c r="H9" s="48">
        <v>0</v>
      </c>
      <c r="I9" s="48">
        <v>1362895</v>
      </c>
      <c r="J9" s="48">
        <v>98172</v>
      </c>
      <c r="K9" s="48">
        <v>2159</v>
      </c>
      <c r="L9" s="48">
        <v>9389</v>
      </c>
      <c r="M9" s="48">
        <v>64218</v>
      </c>
      <c r="N9" s="48">
        <v>2776</v>
      </c>
      <c r="O9" s="48">
        <v>3232</v>
      </c>
      <c r="P9" s="48">
        <v>0</v>
      </c>
      <c r="Q9" s="48">
        <v>0</v>
      </c>
      <c r="R9" s="48">
        <v>56616</v>
      </c>
      <c r="S9" s="48">
        <v>43447</v>
      </c>
      <c r="T9" s="48">
        <v>13169</v>
      </c>
      <c r="U9" s="48">
        <v>13926</v>
      </c>
      <c r="V9" s="48">
        <v>140768</v>
      </c>
      <c r="W9" s="49">
        <v>0.59839999999999993</v>
      </c>
    </row>
    <row r="10" spans="1:23" x14ac:dyDescent="0.2">
      <c r="A10" s="46">
        <f t="shared" si="0"/>
        <v>4</v>
      </c>
      <c r="B10" s="99" t="s">
        <v>36</v>
      </c>
      <c r="C10" s="47">
        <v>82.95</v>
      </c>
      <c r="D10" s="48">
        <v>32061338</v>
      </c>
      <c r="E10" s="48">
        <v>925073</v>
      </c>
      <c r="F10" s="48">
        <v>161520</v>
      </c>
      <c r="G10" s="48">
        <v>0</v>
      </c>
      <c r="H10" s="48">
        <v>0</v>
      </c>
      <c r="I10" s="48">
        <v>4872858</v>
      </c>
      <c r="J10" s="48">
        <v>594388</v>
      </c>
      <c r="K10" s="48">
        <v>9191</v>
      </c>
      <c r="L10" s="48">
        <v>44606</v>
      </c>
      <c r="M10" s="48">
        <v>387013</v>
      </c>
      <c r="N10" s="48">
        <v>18039</v>
      </c>
      <c r="O10" s="48">
        <v>3198</v>
      </c>
      <c r="P10" s="48">
        <v>0</v>
      </c>
      <c r="Q10" s="48">
        <v>0</v>
      </c>
      <c r="R10" s="48">
        <v>235072</v>
      </c>
      <c r="S10" s="48">
        <v>155338</v>
      </c>
      <c r="T10" s="48">
        <v>79734</v>
      </c>
      <c r="U10" s="48">
        <v>59282</v>
      </c>
      <c r="V10" s="48">
        <v>702604</v>
      </c>
      <c r="W10" s="49">
        <v>0.8869999999999999</v>
      </c>
    </row>
    <row r="11" spans="1:23" x14ac:dyDescent="0.2">
      <c r="A11" s="46">
        <f t="shared" ref="A11:A48" si="1">A10+1</f>
        <v>5</v>
      </c>
      <c r="B11" s="99" t="s">
        <v>37</v>
      </c>
      <c r="C11" s="47">
        <v>565.41300000000001</v>
      </c>
      <c r="D11" s="48">
        <v>215157752</v>
      </c>
      <c r="E11" s="48">
        <v>5405247</v>
      </c>
      <c r="F11" s="48">
        <v>3156210</v>
      </c>
      <c r="G11" s="48">
        <v>1450880</v>
      </c>
      <c r="H11" s="48">
        <v>1281183</v>
      </c>
      <c r="I11" s="48">
        <v>91831418</v>
      </c>
      <c r="J11" s="48">
        <v>15248554</v>
      </c>
      <c r="K11" s="48">
        <v>69545</v>
      </c>
      <c r="L11" s="48">
        <v>402617</v>
      </c>
      <c r="M11" s="48">
        <v>2597173</v>
      </c>
      <c r="N11" s="48">
        <v>105402</v>
      </c>
      <c r="O11" s="48">
        <v>62492</v>
      </c>
      <c r="P11" s="48">
        <v>24490</v>
      </c>
      <c r="Q11" s="48">
        <v>25368</v>
      </c>
      <c r="R11" s="48">
        <v>4972921</v>
      </c>
      <c r="S11" s="48">
        <v>2927413</v>
      </c>
      <c r="T11" s="48">
        <v>2045508</v>
      </c>
      <c r="U11" s="48">
        <v>448567</v>
      </c>
      <c r="V11" s="48">
        <v>8236413</v>
      </c>
      <c r="W11" s="49">
        <v>1.5254999999999999</v>
      </c>
    </row>
    <row r="12" spans="1:23" x14ac:dyDescent="0.2">
      <c r="A12" s="46">
        <f t="shared" si="1"/>
        <v>6</v>
      </c>
      <c r="B12" s="99" t="s">
        <v>38</v>
      </c>
      <c r="C12" s="47">
        <v>205.04900000000001</v>
      </c>
      <c r="D12" s="48">
        <v>58421192</v>
      </c>
      <c r="E12" s="48">
        <v>1148527</v>
      </c>
      <c r="F12" s="48">
        <v>1264666</v>
      </c>
      <c r="G12" s="48">
        <v>0</v>
      </c>
      <c r="H12" s="48">
        <v>0</v>
      </c>
      <c r="I12" s="48">
        <v>22969114</v>
      </c>
      <c r="J12" s="48">
        <v>4107835</v>
      </c>
      <c r="K12" s="48">
        <v>19447</v>
      </c>
      <c r="L12" s="48">
        <v>103774</v>
      </c>
      <c r="M12" s="48">
        <v>705203</v>
      </c>
      <c r="N12" s="48">
        <v>22396</v>
      </c>
      <c r="O12" s="48">
        <v>25040</v>
      </c>
      <c r="P12" s="48">
        <v>0</v>
      </c>
      <c r="Q12" s="48">
        <v>0</v>
      </c>
      <c r="R12" s="48">
        <v>1283255</v>
      </c>
      <c r="S12" s="48">
        <v>732212</v>
      </c>
      <c r="T12" s="48">
        <v>551043</v>
      </c>
      <c r="U12" s="48">
        <v>125434</v>
      </c>
      <c r="V12" s="48">
        <v>2161328</v>
      </c>
      <c r="W12" s="49">
        <v>1.1037999999999999</v>
      </c>
    </row>
    <row r="13" spans="1:23" x14ac:dyDescent="0.2">
      <c r="A13" s="46">
        <f t="shared" si="1"/>
        <v>7</v>
      </c>
      <c r="B13" s="21" t="s">
        <v>39</v>
      </c>
      <c r="C13" s="47">
        <v>23.83</v>
      </c>
      <c r="D13" s="48">
        <v>5091754</v>
      </c>
      <c r="E13" s="48">
        <v>0</v>
      </c>
      <c r="F13" s="48">
        <v>0</v>
      </c>
      <c r="G13" s="48">
        <v>0</v>
      </c>
      <c r="H13" s="48">
        <v>0</v>
      </c>
      <c r="I13" s="48">
        <v>368220</v>
      </c>
      <c r="J13" s="48">
        <v>56467</v>
      </c>
      <c r="K13" s="48">
        <v>1596</v>
      </c>
      <c r="L13" s="48">
        <v>12392</v>
      </c>
      <c r="M13" s="48">
        <v>61463</v>
      </c>
      <c r="N13" s="48">
        <v>0</v>
      </c>
      <c r="O13" s="48">
        <v>0</v>
      </c>
      <c r="P13" s="48">
        <v>0</v>
      </c>
      <c r="Q13" s="48">
        <v>0</v>
      </c>
      <c r="R13" s="48">
        <v>19313</v>
      </c>
      <c r="S13" s="48">
        <v>11738</v>
      </c>
      <c r="T13" s="48">
        <v>7575</v>
      </c>
      <c r="U13" s="48">
        <v>10294</v>
      </c>
      <c r="V13" s="48">
        <v>91070</v>
      </c>
      <c r="W13" s="49">
        <v>0.40019999999999994</v>
      </c>
    </row>
    <row r="14" spans="1:23" x14ac:dyDescent="0.2">
      <c r="A14" s="46">
        <f t="shared" si="1"/>
        <v>8</v>
      </c>
      <c r="B14" s="21" t="s">
        <v>40</v>
      </c>
      <c r="C14" s="47">
        <v>40.168999999999997</v>
      </c>
      <c r="D14" s="138">
        <v>18894531</v>
      </c>
      <c r="E14" s="138">
        <v>168753</v>
      </c>
      <c r="F14" s="138">
        <v>291903</v>
      </c>
      <c r="G14" s="138">
        <v>493468</v>
      </c>
      <c r="H14" s="138">
        <v>497002</v>
      </c>
      <c r="I14" s="138">
        <v>2407251</v>
      </c>
      <c r="J14" s="138">
        <v>313838</v>
      </c>
      <c r="K14" s="48">
        <v>3510</v>
      </c>
      <c r="L14" s="138">
        <v>27234</v>
      </c>
      <c r="M14" s="48">
        <v>228076</v>
      </c>
      <c r="N14" s="48">
        <v>3291</v>
      </c>
      <c r="O14" s="48">
        <v>5780</v>
      </c>
      <c r="P14" s="48">
        <v>8329</v>
      </c>
      <c r="Q14" s="48">
        <v>9841</v>
      </c>
      <c r="R14" s="48">
        <v>118839</v>
      </c>
      <c r="S14" s="48">
        <v>76739</v>
      </c>
      <c r="T14" s="48">
        <v>42100</v>
      </c>
      <c r="U14" s="48">
        <v>22640</v>
      </c>
      <c r="V14" s="48">
        <v>396796</v>
      </c>
      <c r="W14" s="49">
        <v>1.0345</v>
      </c>
    </row>
    <row r="15" spans="1:23" x14ac:dyDescent="0.2">
      <c r="A15" s="46">
        <f t="shared" si="1"/>
        <v>9</v>
      </c>
      <c r="B15" s="21" t="s">
        <v>41</v>
      </c>
      <c r="C15" s="47">
        <v>39.719000000000001</v>
      </c>
      <c r="D15" s="48">
        <v>4389485</v>
      </c>
      <c r="E15" s="48">
        <v>66973</v>
      </c>
      <c r="F15" s="48">
        <v>0</v>
      </c>
      <c r="G15" s="48">
        <v>0</v>
      </c>
      <c r="H15" s="48">
        <v>0</v>
      </c>
      <c r="I15" s="48">
        <v>881268</v>
      </c>
      <c r="J15" s="48">
        <v>267264</v>
      </c>
      <c r="K15" s="48">
        <v>2374</v>
      </c>
      <c r="L15" s="48">
        <v>16755</v>
      </c>
      <c r="M15" s="48">
        <v>52986</v>
      </c>
      <c r="N15" s="48">
        <v>1306</v>
      </c>
      <c r="O15" s="48">
        <v>0</v>
      </c>
      <c r="P15" s="48">
        <v>0</v>
      </c>
      <c r="Q15" s="48">
        <v>0</v>
      </c>
      <c r="R15" s="48">
        <v>63945</v>
      </c>
      <c r="S15" s="48">
        <v>28093</v>
      </c>
      <c r="T15" s="48">
        <v>35852</v>
      </c>
      <c r="U15" s="48">
        <v>15312</v>
      </c>
      <c r="V15" s="48">
        <v>133549</v>
      </c>
      <c r="W15" s="49">
        <v>0.35209999999999997</v>
      </c>
    </row>
    <row r="16" spans="1:23" x14ac:dyDescent="0.2">
      <c r="A16" s="46">
        <f t="shared" si="1"/>
        <v>10</v>
      </c>
      <c r="B16" s="21" t="s">
        <v>42</v>
      </c>
      <c r="C16" s="47">
        <v>46.869</v>
      </c>
      <c r="D16" s="48">
        <v>6108015</v>
      </c>
      <c r="E16" s="48">
        <v>0</v>
      </c>
      <c r="F16" s="48">
        <v>0</v>
      </c>
      <c r="G16" s="48">
        <v>0</v>
      </c>
      <c r="H16" s="48">
        <v>0</v>
      </c>
      <c r="I16" s="48">
        <v>2017188</v>
      </c>
      <c r="J16" s="48">
        <v>284676</v>
      </c>
      <c r="K16" s="48">
        <v>3453</v>
      </c>
      <c r="L16" s="48">
        <v>18001</v>
      </c>
      <c r="M16" s="48">
        <v>73730</v>
      </c>
      <c r="N16" s="48">
        <v>0</v>
      </c>
      <c r="O16" s="48">
        <v>0</v>
      </c>
      <c r="P16" s="48">
        <v>0</v>
      </c>
      <c r="Q16" s="48">
        <v>0</v>
      </c>
      <c r="R16" s="48">
        <v>102492</v>
      </c>
      <c r="S16" s="48">
        <v>64304</v>
      </c>
      <c r="T16" s="48">
        <v>38188</v>
      </c>
      <c r="U16" s="48">
        <v>22272</v>
      </c>
      <c r="V16" s="48">
        <v>198494</v>
      </c>
      <c r="W16" s="49">
        <v>0.44349999999999995</v>
      </c>
    </row>
    <row r="17" spans="1:23" x14ac:dyDescent="0.2">
      <c r="A17" s="46">
        <f t="shared" si="1"/>
        <v>11</v>
      </c>
      <c r="B17" s="21" t="s">
        <v>43</v>
      </c>
      <c r="C17" s="47">
        <v>39.488</v>
      </c>
      <c r="D17" s="50">
        <v>6198585</v>
      </c>
      <c r="E17" s="50">
        <v>0</v>
      </c>
      <c r="F17" s="50">
        <v>0</v>
      </c>
      <c r="G17" s="50">
        <v>0</v>
      </c>
      <c r="H17" s="50">
        <v>0</v>
      </c>
      <c r="I17" s="50">
        <v>2418756</v>
      </c>
      <c r="J17" s="50">
        <v>271260</v>
      </c>
      <c r="K17" s="50">
        <v>2666</v>
      </c>
      <c r="L17" s="50">
        <v>25875</v>
      </c>
      <c r="M17" s="48">
        <v>74823</v>
      </c>
      <c r="N17" s="48">
        <v>0</v>
      </c>
      <c r="O17" s="48">
        <v>0</v>
      </c>
      <c r="P17" s="48">
        <v>0</v>
      </c>
      <c r="Q17" s="48">
        <v>0</v>
      </c>
      <c r="R17" s="48">
        <v>113493</v>
      </c>
      <c r="S17" s="48">
        <v>77105</v>
      </c>
      <c r="T17" s="48">
        <v>36388</v>
      </c>
      <c r="U17" s="48">
        <v>17196</v>
      </c>
      <c r="V17" s="48">
        <v>205512</v>
      </c>
      <c r="W17" s="49">
        <v>0.54499999999999993</v>
      </c>
    </row>
    <row r="18" spans="1:23" x14ac:dyDescent="0.2">
      <c r="A18" s="46">
        <f t="shared" si="1"/>
        <v>12</v>
      </c>
      <c r="B18" s="21" t="s">
        <v>44</v>
      </c>
      <c r="C18" s="47">
        <v>17.896000000000001</v>
      </c>
      <c r="D18" s="48">
        <v>5135846</v>
      </c>
      <c r="E18" s="48">
        <v>22053</v>
      </c>
      <c r="F18" s="48">
        <v>0</v>
      </c>
      <c r="G18" s="48">
        <v>0</v>
      </c>
      <c r="H18" s="48">
        <v>0</v>
      </c>
      <c r="I18" s="48">
        <v>556134</v>
      </c>
      <c r="J18" s="48">
        <v>134761</v>
      </c>
      <c r="K18" s="48">
        <v>1910</v>
      </c>
      <c r="L18" s="48">
        <v>7961</v>
      </c>
      <c r="M18" s="48">
        <v>61995</v>
      </c>
      <c r="N18" s="48">
        <v>430</v>
      </c>
      <c r="O18" s="48">
        <v>0</v>
      </c>
      <c r="P18" s="48">
        <v>0</v>
      </c>
      <c r="Q18" s="48">
        <v>0</v>
      </c>
      <c r="R18" s="48">
        <v>35806</v>
      </c>
      <c r="S18" s="48">
        <v>17729</v>
      </c>
      <c r="T18" s="48">
        <v>18077</v>
      </c>
      <c r="U18" s="48">
        <v>12320</v>
      </c>
      <c r="V18" s="48">
        <v>110551</v>
      </c>
      <c r="W18" s="49">
        <v>0.64689999999999992</v>
      </c>
    </row>
    <row r="19" spans="1:23" x14ac:dyDescent="0.2">
      <c r="A19" s="46">
        <f t="shared" si="1"/>
        <v>13</v>
      </c>
      <c r="B19" s="99" t="s">
        <v>45</v>
      </c>
      <c r="C19" s="47">
        <v>6.6580000000000004</v>
      </c>
      <c r="D19" s="48">
        <v>5958054</v>
      </c>
      <c r="E19" s="48">
        <v>0</v>
      </c>
      <c r="F19" s="48">
        <v>0</v>
      </c>
      <c r="G19" s="48">
        <v>0</v>
      </c>
      <c r="H19" s="48">
        <v>0</v>
      </c>
      <c r="I19" s="48">
        <v>92952</v>
      </c>
      <c r="J19" s="48">
        <v>593</v>
      </c>
      <c r="K19" s="48">
        <v>7</v>
      </c>
      <c r="L19" s="48">
        <v>1669</v>
      </c>
      <c r="M19" s="48">
        <v>71920</v>
      </c>
      <c r="N19" s="48">
        <v>0</v>
      </c>
      <c r="O19" s="48">
        <v>0</v>
      </c>
      <c r="P19" s="48">
        <v>0</v>
      </c>
      <c r="Q19" s="48">
        <v>0</v>
      </c>
      <c r="R19" s="48">
        <v>3043</v>
      </c>
      <c r="S19" s="48">
        <v>2963</v>
      </c>
      <c r="T19" s="48">
        <v>80</v>
      </c>
      <c r="U19" s="48">
        <v>45</v>
      </c>
      <c r="V19" s="48">
        <v>75008</v>
      </c>
      <c r="W19" s="49">
        <v>1.1798</v>
      </c>
    </row>
    <row r="20" spans="1:23" x14ac:dyDescent="0.2">
      <c r="A20" s="46">
        <f t="shared" si="1"/>
        <v>14</v>
      </c>
      <c r="B20" s="99" t="s">
        <v>46</v>
      </c>
      <c r="C20" s="47">
        <v>19.699000000000002</v>
      </c>
      <c r="D20" s="48">
        <v>1991038</v>
      </c>
      <c r="E20" s="48">
        <v>0</v>
      </c>
      <c r="F20" s="48">
        <v>0</v>
      </c>
      <c r="G20" s="48">
        <v>0</v>
      </c>
      <c r="H20" s="48">
        <v>0</v>
      </c>
      <c r="I20" s="48">
        <v>638946</v>
      </c>
      <c r="J20" s="48">
        <v>113062</v>
      </c>
      <c r="K20" s="48">
        <v>1519</v>
      </c>
      <c r="L20" s="48">
        <v>10058</v>
      </c>
      <c r="M20" s="48">
        <v>24034</v>
      </c>
      <c r="N20" s="48">
        <v>0</v>
      </c>
      <c r="O20" s="48">
        <v>0</v>
      </c>
      <c r="P20" s="48">
        <v>0</v>
      </c>
      <c r="Q20" s="48">
        <v>0</v>
      </c>
      <c r="R20" s="48">
        <v>35535</v>
      </c>
      <c r="S20" s="48">
        <v>20368</v>
      </c>
      <c r="T20" s="48">
        <v>15167</v>
      </c>
      <c r="U20" s="48">
        <v>9798</v>
      </c>
      <c r="V20" s="48">
        <v>69367</v>
      </c>
      <c r="W20" s="49">
        <v>0.36879999999999996</v>
      </c>
    </row>
    <row r="21" spans="1:23" x14ac:dyDescent="0.2">
      <c r="A21" s="46">
        <f t="shared" si="1"/>
        <v>15</v>
      </c>
      <c r="B21" s="99" t="s">
        <v>47</v>
      </c>
      <c r="C21" s="47">
        <v>20.893000000000001</v>
      </c>
      <c r="D21" s="48">
        <v>1700285</v>
      </c>
      <c r="E21" s="48">
        <v>0</v>
      </c>
      <c r="F21" s="48">
        <v>0</v>
      </c>
      <c r="G21" s="48">
        <v>0</v>
      </c>
      <c r="H21" s="48">
        <v>0</v>
      </c>
      <c r="I21" s="48">
        <v>1106028</v>
      </c>
      <c r="J21" s="48">
        <v>58472</v>
      </c>
      <c r="K21" s="48">
        <v>1598</v>
      </c>
      <c r="L21" s="48">
        <v>6903</v>
      </c>
      <c r="M21" s="48">
        <v>20524</v>
      </c>
      <c r="N21" s="48">
        <v>0</v>
      </c>
      <c r="O21" s="48">
        <v>0</v>
      </c>
      <c r="P21" s="48">
        <v>0</v>
      </c>
      <c r="Q21" s="48">
        <v>0</v>
      </c>
      <c r="R21" s="48">
        <v>43102</v>
      </c>
      <c r="S21" s="48">
        <v>35258</v>
      </c>
      <c r="T21" s="48">
        <v>7844</v>
      </c>
      <c r="U21" s="48">
        <v>10307</v>
      </c>
      <c r="V21" s="48">
        <v>73933</v>
      </c>
      <c r="W21" s="49">
        <v>0.37059999999999998</v>
      </c>
    </row>
    <row r="22" spans="1:23" x14ac:dyDescent="0.2">
      <c r="A22" s="46">
        <f t="shared" si="1"/>
        <v>16</v>
      </c>
      <c r="B22" s="99" t="s">
        <v>48</v>
      </c>
      <c r="C22" s="47">
        <v>12.882999999999999</v>
      </c>
      <c r="D22" s="48">
        <v>1144762</v>
      </c>
      <c r="E22" s="48">
        <v>0</v>
      </c>
      <c r="F22" s="48">
        <v>0</v>
      </c>
      <c r="G22" s="48">
        <v>0</v>
      </c>
      <c r="H22" s="48">
        <v>0</v>
      </c>
      <c r="I22" s="48">
        <v>627328</v>
      </c>
      <c r="J22" s="48">
        <v>100378</v>
      </c>
      <c r="K22" s="48">
        <v>916</v>
      </c>
      <c r="L22" s="48">
        <v>6804</v>
      </c>
      <c r="M22" s="48">
        <v>13818</v>
      </c>
      <c r="N22" s="48">
        <v>0</v>
      </c>
      <c r="O22" s="48">
        <v>0</v>
      </c>
      <c r="P22" s="48">
        <v>0</v>
      </c>
      <c r="Q22" s="48">
        <v>0</v>
      </c>
      <c r="R22" s="48">
        <v>33463</v>
      </c>
      <c r="S22" s="48">
        <v>19998</v>
      </c>
      <c r="T22" s="48">
        <v>13465</v>
      </c>
      <c r="U22" s="48">
        <v>5908</v>
      </c>
      <c r="V22" s="48">
        <v>53189</v>
      </c>
      <c r="W22" s="49">
        <v>0.43239999999999995</v>
      </c>
    </row>
    <row r="23" spans="1:23" x14ac:dyDescent="0.2">
      <c r="A23" s="46">
        <f t="shared" si="1"/>
        <v>17</v>
      </c>
      <c r="B23" s="99" t="s">
        <v>49</v>
      </c>
      <c r="C23" s="47">
        <v>16.117999999999999</v>
      </c>
      <c r="D23" s="48">
        <v>1931885</v>
      </c>
      <c r="E23" s="48">
        <v>3240</v>
      </c>
      <c r="F23" s="48">
        <v>0</v>
      </c>
      <c r="G23" s="48">
        <v>0</v>
      </c>
      <c r="H23" s="48">
        <v>0</v>
      </c>
      <c r="I23" s="48">
        <v>342400</v>
      </c>
      <c r="J23" s="48">
        <v>34512</v>
      </c>
      <c r="K23" s="48">
        <v>648</v>
      </c>
      <c r="L23" s="48">
        <v>6910</v>
      </c>
      <c r="M23" s="48">
        <v>23320</v>
      </c>
      <c r="N23" s="48">
        <v>53</v>
      </c>
      <c r="O23" s="48">
        <v>0</v>
      </c>
      <c r="P23" s="48">
        <v>0</v>
      </c>
      <c r="Q23" s="48">
        <v>0</v>
      </c>
      <c r="R23" s="48">
        <v>15545</v>
      </c>
      <c r="S23" s="48">
        <v>10915</v>
      </c>
      <c r="T23" s="48">
        <v>4630</v>
      </c>
      <c r="U23" s="48">
        <v>4180</v>
      </c>
      <c r="V23" s="48">
        <v>43098</v>
      </c>
      <c r="W23" s="49">
        <v>0.27999999999999997</v>
      </c>
    </row>
    <row r="24" spans="1:23" x14ac:dyDescent="0.2">
      <c r="A24" s="46">
        <f t="shared" si="1"/>
        <v>18</v>
      </c>
      <c r="B24" s="99" t="s">
        <v>50</v>
      </c>
      <c r="C24" s="47">
        <v>13.679</v>
      </c>
      <c r="D24" s="48">
        <v>1280377</v>
      </c>
      <c r="E24" s="48">
        <v>0</v>
      </c>
      <c r="F24" s="48">
        <v>0</v>
      </c>
      <c r="G24" s="48">
        <v>0</v>
      </c>
      <c r="H24" s="48">
        <v>0</v>
      </c>
      <c r="I24" s="48">
        <v>701220</v>
      </c>
      <c r="J24" s="48">
        <v>101182</v>
      </c>
      <c r="K24" s="48">
        <v>1133</v>
      </c>
      <c r="L24" s="48">
        <v>5955</v>
      </c>
      <c r="M24" s="48">
        <v>15455</v>
      </c>
      <c r="N24" s="48">
        <v>0</v>
      </c>
      <c r="O24" s="48">
        <v>0</v>
      </c>
      <c r="P24" s="48">
        <v>0</v>
      </c>
      <c r="Q24" s="48">
        <v>0</v>
      </c>
      <c r="R24" s="48">
        <v>35927</v>
      </c>
      <c r="S24" s="48">
        <v>22354</v>
      </c>
      <c r="T24" s="48">
        <v>13573</v>
      </c>
      <c r="U24" s="48">
        <v>7308</v>
      </c>
      <c r="V24" s="48">
        <v>58690</v>
      </c>
      <c r="W24" s="49">
        <v>0.44929999999999998</v>
      </c>
    </row>
    <row r="25" spans="1:23" x14ac:dyDescent="0.2">
      <c r="A25" s="46">
        <f t="shared" si="1"/>
        <v>19</v>
      </c>
      <c r="B25" s="99" t="s">
        <v>51</v>
      </c>
      <c r="C25" s="47">
        <v>16.260999999999999</v>
      </c>
      <c r="D25" s="48">
        <v>1640392</v>
      </c>
      <c r="E25" s="48">
        <v>7240</v>
      </c>
      <c r="F25" s="48">
        <v>0</v>
      </c>
      <c r="G25" s="48">
        <v>0</v>
      </c>
      <c r="H25" s="48">
        <v>0</v>
      </c>
      <c r="I25" s="48">
        <v>254640</v>
      </c>
      <c r="J25" s="48">
        <v>181423</v>
      </c>
      <c r="K25" s="48">
        <v>39</v>
      </c>
      <c r="L25" s="48">
        <v>6551</v>
      </c>
      <c r="M25" s="48">
        <v>19801</v>
      </c>
      <c r="N25" s="48">
        <v>119</v>
      </c>
      <c r="O25" s="48">
        <v>0</v>
      </c>
      <c r="P25" s="48">
        <v>0</v>
      </c>
      <c r="Q25" s="48">
        <v>0</v>
      </c>
      <c r="R25" s="48">
        <v>32454</v>
      </c>
      <c r="S25" s="48">
        <v>8117</v>
      </c>
      <c r="T25" s="48">
        <v>24337</v>
      </c>
      <c r="U25" s="48">
        <v>252</v>
      </c>
      <c r="V25" s="48">
        <v>52626</v>
      </c>
      <c r="W25" s="49">
        <v>0.33889999999999998</v>
      </c>
    </row>
    <row r="26" spans="1:23" x14ac:dyDescent="0.2">
      <c r="A26" s="46">
        <f t="shared" si="1"/>
        <v>20</v>
      </c>
      <c r="B26" s="99" t="s">
        <v>52</v>
      </c>
      <c r="C26" s="47">
        <v>30.852</v>
      </c>
      <c r="D26" s="48">
        <v>3962285</v>
      </c>
      <c r="E26" s="48">
        <v>0</v>
      </c>
      <c r="F26" s="48">
        <v>0</v>
      </c>
      <c r="G26" s="48">
        <v>0</v>
      </c>
      <c r="H26" s="48">
        <v>0</v>
      </c>
      <c r="I26" s="48">
        <v>2217740</v>
      </c>
      <c r="J26" s="48">
        <v>465970</v>
      </c>
      <c r="K26" s="48">
        <v>136</v>
      </c>
      <c r="L26" s="48">
        <v>14369</v>
      </c>
      <c r="M26" s="48">
        <v>47829</v>
      </c>
      <c r="N26" s="48">
        <v>0</v>
      </c>
      <c r="O26" s="48">
        <v>0</v>
      </c>
      <c r="P26" s="48">
        <v>0</v>
      </c>
      <c r="Q26" s="48">
        <v>0</v>
      </c>
      <c r="R26" s="48">
        <v>133204</v>
      </c>
      <c r="S26" s="48">
        <v>70697</v>
      </c>
      <c r="T26" s="48">
        <v>62507</v>
      </c>
      <c r="U26" s="48">
        <v>877</v>
      </c>
      <c r="V26" s="48">
        <v>181910</v>
      </c>
      <c r="W26" s="49">
        <v>0.61749999999999994</v>
      </c>
    </row>
    <row r="27" spans="1:23" x14ac:dyDescent="0.2">
      <c r="A27" s="46">
        <f t="shared" si="1"/>
        <v>21</v>
      </c>
      <c r="B27" s="99" t="s">
        <v>53</v>
      </c>
      <c r="C27" s="47">
        <v>10.628</v>
      </c>
      <c r="D27" s="48">
        <v>2216715</v>
      </c>
      <c r="E27" s="48">
        <v>207</v>
      </c>
      <c r="F27" s="48">
        <v>0</v>
      </c>
      <c r="G27" s="48">
        <v>0</v>
      </c>
      <c r="H27" s="48">
        <v>0</v>
      </c>
      <c r="I27" s="48">
        <v>592191</v>
      </c>
      <c r="J27" s="48">
        <v>62818</v>
      </c>
      <c r="K27" s="48">
        <v>688</v>
      </c>
      <c r="L27" s="48">
        <v>5685</v>
      </c>
      <c r="M27" s="48">
        <v>26758</v>
      </c>
      <c r="N27" s="48">
        <v>3</v>
      </c>
      <c r="O27" s="48">
        <v>0</v>
      </c>
      <c r="P27" s="48">
        <v>0</v>
      </c>
      <c r="Q27" s="48">
        <v>0</v>
      </c>
      <c r="R27" s="48">
        <v>27305</v>
      </c>
      <c r="S27" s="48">
        <v>18878</v>
      </c>
      <c r="T27" s="48">
        <v>8427</v>
      </c>
      <c r="U27" s="48">
        <v>4438</v>
      </c>
      <c r="V27" s="48">
        <v>58504</v>
      </c>
      <c r="W27" s="49">
        <v>0.5764999999999999</v>
      </c>
    </row>
    <row r="28" spans="1:23" x14ac:dyDescent="0.2">
      <c r="A28" s="46">
        <f t="shared" si="1"/>
        <v>22</v>
      </c>
      <c r="B28" s="99" t="s">
        <v>54</v>
      </c>
      <c r="C28" s="47">
        <v>11.958</v>
      </c>
      <c r="D28" s="48">
        <v>1938154</v>
      </c>
      <c r="E28" s="48">
        <v>0</v>
      </c>
      <c r="F28" s="48">
        <v>0</v>
      </c>
      <c r="G28" s="48">
        <v>0</v>
      </c>
      <c r="H28" s="48">
        <v>0</v>
      </c>
      <c r="I28" s="48">
        <v>205632</v>
      </c>
      <c r="J28" s="48">
        <v>48675</v>
      </c>
      <c r="K28" s="48">
        <v>833</v>
      </c>
      <c r="L28" s="48">
        <v>7946</v>
      </c>
      <c r="M28" s="48">
        <v>23395</v>
      </c>
      <c r="N28" s="48">
        <v>0</v>
      </c>
      <c r="O28" s="48">
        <v>0</v>
      </c>
      <c r="P28" s="48">
        <v>0</v>
      </c>
      <c r="Q28" s="48">
        <v>0</v>
      </c>
      <c r="R28" s="48">
        <v>13084</v>
      </c>
      <c r="S28" s="48">
        <v>6555</v>
      </c>
      <c r="T28" s="48">
        <v>6529</v>
      </c>
      <c r="U28" s="48">
        <v>5373</v>
      </c>
      <c r="V28" s="48">
        <v>41852</v>
      </c>
      <c r="W28" s="49">
        <v>0.36649999999999999</v>
      </c>
    </row>
    <row r="29" spans="1:23" x14ac:dyDescent="0.2">
      <c r="A29" s="46">
        <f t="shared" si="1"/>
        <v>23</v>
      </c>
      <c r="B29" s="99" t="s">
        <v>55</v>
      </c>
      <c r="C29" s="47">
        <v>24.927</v>
      </c>
      <c r="D29" s="48">
        <v>1902008</v>
      </c>
      <c r="E29" s="48">
        <v>0</v>
      </c>
      <c r="F29" s="48">
        <v>0</v>
      </c>
      <c r="G29" s="48">
        <v>0</v>
      </c>
      <c r="H29" s="48">
        <v>0</v>
      </c>
      <c r="I29" s="48">
        <v>806874</v>
      </c>
      <c r="J29" s="48">
        <v>430892</v>
      </c>
      <c r="K29" s="48">
        <v>1356</v>
      </c>
      <c r="L29" s="48">
        <v>8091</v>
      </c>
      <c r="M29" s="48">
        <v>22959</v>
      </c>
      <c r="N29" s="48">
        <v>0</v>
      </c>
      <c r="O29" s="48">
        <v>0</v>
      </c>
      <c r="P29" s="48">
        <v>0</v>
      </c>
      <c r="Q29" s="48">
        <v>0</v>
      </c>
      <c r="R29" s="48">
        <v>83524</v>
      </c>
      <c r="S29" s="48">
        <v>25722</v>
      </c>
      <c r="T29" s="48">
        <v>57802</v>
      </c>
      <c r="U29" s="48">
        <v>8746</v>
      </c>
      <c r="V29" s="48">
        <v>115229</v>
      </c>
      <c r="W29" s="49">
        <v>0.48409999999999997</v>
      </c>
    </row>
    <row r="30" spans="1:23" x14ac:dyDescent="0.2">
      <c r="A30" s="46">
        <f t="shared" si="1"/>
        <v>24</v>
      </c>
      <c r="B30" s="99" t="s">
        <v>56</v>
      </c>
      <c r="C30" s="47">
        <v>14.301</v>
      </c>
      <c r="D30" s="48">
        <v>1631554</v>
      </c>
      <c r="E30" s="48">
        <v>9447</v>
      </c>
      <c r="F30" s="48">
        <v>0</v>
      </c>
      <c r="G30" s="48">
        <v>0</v>
      </c>
      <c r="H30" s="48">
        <v>0</v>
      </c>
      <c r="I30" s="48">
        <v>190960</v>
      </c>
      <c r="J30" s="48">
        <v>43154</v>
      </c>
      <c r="K30" s="48">
        <v>821</v>
      </c>
      <c r="L30" s="48">
        <v>9933</v>
      </c>
      <c r="M30" s="48">
        <v>19695</v>
      </c>
      <c r="N30" s="48">
        <v>156</v>
      </c>
      <c r="O30" s="48">
        <v>0</v>
      </c>
      <c r="P30" s="48">
        <v>0</v>
      </c>
      <c r="Q30" s="48">
        <v>0</v>
      </c>
      <c r="R30" s="48">
        <v>11876</v>
      </c>
      <c r="S30" s="48">
        <v>6087</v>
      </c>
      <c r="T30" s="48">
        <v>5789</v>
      </c>
      <c r="U30" s="48">
        <v>5295</v>
      </c>
      <c r="V30" s="48">
        <v>37022</v>
      </c>
      <c r="W30" s="49">
        <v>0.27109999999999995</v>
      </c>
    </row>
    <row r="31" spans="1:23" x14ac:dyDescent="0.2">
      <c r="A31" s="46">
        <f t="shared" si="1"/>
        <v>25</v>
      </c>
      <c r="B31" s="99" t="s">
        <v>57</v>
      </c>
      <c r="C31" s="47">
        <v>17.332000000000001</v>
      </c>
      <c r="D31" s="48">
        <v>2349323</v>
      </c>
      <c r="E31" s="48">
        <v>0</v>
      </c>
      <c r="F31" s="48">
        <v>0</v>
      </c>
      <c r="G31" s="48">
        <v>0</v>
      </c>
      <c r="H31" s="48">
        <v>0</v>
      </c>
      <c r="I31" s="48">
        <v>401338</v>
      </c>
      <c r="J31" s="48">
        <v>139616</v>
      </c>
      <c r="K31" s="48">
        <v>1082</v>
      </c>
      <c r="L31" s="48">
        <v>7239</v>
      </c>
      <c r="M31" s="48">
        <v>28359</v>
      </c>
      <c r="N31" s="48">
        <v>0</v>
      </c>
      <c r="O31" s="48">
        <v>0</v>
      </c>
      <c r="P31" s="48">
        <v>0</v>
      </c>
      <c r="Q31" s="48">
        <v>0</v>
      </c>
      <c r="R31" s="48">
        <v>31523</v>
      </c>
      <c r="S31" s="48">
        <v>12794</v>
      </c>
      <c r="T31" s="48">
        <v>18729</v>
      </c>
      <c r="U31" s="48">
        <v>6979</v>
      </c>
      <c r="V31" s="48">
        <v>66861</v>
      </c>
      <c r="W31" s="49">
        <v>0.40399999999999997</v>
      </c>
    </row>
    <row r="32" spans="1:23" x14ac:dyDescent="0.2">
      <c r="A32" s="46">
        <f t="shared" si="1"/>
        <v>26</v>
      </c>
      <c r="B32" s="99" t="s">
        <v>58</v>
      </c>
      <c r="C32" s="47">
        <v>14.368</v>
      </c>
      <c r="D32" s="48">
        <v>3254108</v>
      </c>
      <c r="E32" s="48">
        <v>0</v>
      </c>
      <c r="F32" s="48">
        <v>0</v>
      </c>
      <c r="G32" s="48">
        <v>0</v>
      </c>
      <c r="H32" s="48">
        <v>0</v>
      </c>
      <c r="I32" s="48">
        <v>482859</v>
      </c>
      <c r="J32" s="48">
        <v>51845</v>
      </c>
      <c r="K32" s="48">
        <v>988</v>
      </c>
      <c r="L32" s="48">
        <v>6308</v>
      </c>
      <c r="M32" s="48">
        <v>39280</v>
      </c>
      <c r="N32" s="48">
        <v>0</v>
      </c>
      <c r="O32" s="48">
        <v>0</v>
      </c>
      <c r="P32" s="48">
        <v>0</v>
      </c>
      <c r="Q32" s="48">
        <v>0</v>
      </c>
      <c r="R32" s="48">
        <v>22348</v>
      </c>
      <c r="S32" s="48">
        <v>15393</v>
      </c>
      <c r="T32" s="48">
        <v>6955</v>
      </c>
      <c r="U32" s="48">
        <v>6373</v>
      </c>
      <c r="V32" s="48">
        <v>68001</v>
      </c>
      <c r="W32" s="49">
        <v>0.49559999999999993</v>
      </c>
    </row>
    <row r="33" spans="1:23" x14ac:dyDescent="0.2">
      <c r="A33" s="46">
        <f t="shared" si="1"/>
        <v>27</v>
      </c>
      <c r="B33" s="99" t="s">
        <v>59</v>
      </c>
      <c r="C33" s="47">
        <v>9.2859999999999996</v>
      </c>
      <c r="D33" s="48">
        <v>1542000</v>
      </c>
      <c r="E33" s="48">
        <v>0</v>
      </c>
      <c r="F33" s="48">
        <v>0</v>
      </c>
      <c r="G33" s="48">
        <v>0</v>
      </c>
      <c r="H33" s="48">
        <v>0</v>
      </c>
      <c r="I33" s="48">
        <v>312368</v>
      </c>
      <c r="J33" s="48">
        <v>66863</v>
      </c>
      <c r="K33" s="48">
        <v>461</v>
      </c>
      <c r="L33" s="48">
        <v>4286</v>
      </c>
      <c r="M33" s="48">
        <v>18614</v>
      </c>
      <c r="N33" s="48">
        <v>0</v>
      </c>
      <c r="O33" s="48">
        <v>0</v>
      </c>
      <c r="P33" s="48">
        <v>0</v>
      </c>
      <c r="Q33" s="48">
        <v>0</v>
      </c>
      <c r="R33" s="48">
        <v>18927</v>
      </c>
      <c r="S33" s="48">
        <v>9958</v>
      </c>
      <c r="T33" s="48">
        <v>8969</v>
      </c>
      <c r="U33" s="48">
        <v>2973</v>
      </c>
      <c r="V33" s="48">
        <v>40514</v>
      </c>
      <c r="W33" s="49">
        <v>0.45689999999999997</v>
      </c>
    </row>
    <row r="34" spans="1:23" x14ac:dyDescent="0.2">
      <c r="A34" s="46">
        <f t="shared" si="1"/>
        <v>28</v>
      </c>
      <c r="B34" s="99" t="s">
        <v>60</v>
      </c>
      <c r="C34" s="47">
        <v>24.344000000000001</v>
      </c>
      <c r="D34" s="48">
        <v>5636208</v>
      </c>
      <c r="E34" s="48">
        <v>83640</v>
      </c>
      <c r="F34" s="48">
        <v>0</v>
      </c>
      <c r="G34" s="48">
        <v>0</v>
      </c>
      <c r="H34" s="48">
        <v>0</v>
      </c>
      <c r="I34" s="48">
        <v>1257570</v>
      </c>
      <c r="J34" s="48">
        <v>146049</v>
      </c>
      <c r="K34" s="48">
        <v>1859</v>
      </c>
      <c r="L34" s="48">
        <v>15036</v>
      </c>
      <c r="M34" s="48">
        <v>68035</v>
      </c>
      <c r="N34" s="48">
        <v>1380</v>
      </c>
      <c r="O34" s="48">
        <v>0</v>
      </c>
      <c r="P34" s="48">
        <v>0</v>
      </c>
      <c r="Q34" s="48">
        <v>0</v>
      </c>
      <c r="R34" s="48">
        <v>59681</v>
      </c>
      <c r="S34" s="48">
        <v>40089</v>
      </c>
      <c r="T34" s="48">
        <v>19592</v>
      </c>
      <c r="U34" s="48">
        <v>11991</v>
      </c>
      <c r="V34" s="48">
        <v>141087</v>
      </c>
      <c r="W34" s="49">
        <v>0.6069</v>
      </c>
    </row>
    <row r="35" spans="1:23" x14ac:dyDescent="0.2">
      <c r="A35" s="46">
        <f t="shared" si="1"/>
        <v>29</v>
      </c>
      <c r="B35" s="99" t="s">
        <v>61</v>
      </c>
      <c r="C35" s="47">
        <v>30.398</v>
      </c>
      <c r="D35" s="48">
        <v>5035954</v>
      </c>
      <c r="E35" s="48">
        <v>0</v>
      </c>
      <c r="F35" s="48">
        <v>0</v>
      </c>
      <c r="G35" s="48">
        <v>0</v>
      </c>
      <c r="H35" s="48">
        <v>0</v>
      </c>
      <c r="I35" s="48">
        <v>634750</v>
      </c>
      <c r="J35" s="48">
        <v>315414</v>
      </c>
      <c r="K35" s="48">
        <v>2028</v>
      </c>
      <c r="L35" s="48">
        <v>15266</v>
      </c>
      <c r="M35" s="48">
        <v>60789</v>
      </c>
      <c r="N35" s="48">
        <v>0</v>
      </c>
      <c r="O35" s="48">
        <v>0</v>
      </c>
      <c r="P35" s="48">
        <v>0</v>
      </c>
      <c r="Q35" s="48">
        <v>0</v>
      </c>
      <c r="R35" s="48">
        <v>62546</v>
      </c>
      <c r="S35" s="48">
        <v>20235</v>
      </c>
      <c r="T35" s="48">
        <v>42311</v>
      </c>
      <c r="U35" s="48">
        <v>13081</v>
      </c>
      <c r="V35" s="48">
        <v>136416</v>
      </c>
      <c r="W35" s="49">
        <v>0.47</v>
      </c>
    </row>
    <row r="36" spans="1:23" x14ac:dyDescent="0.2">
      <c r="A36" s="46">
        <f t="shared" si="1"/>
        <v>30</v>
      </c>
      <c r="B36" s="99" t="s">
        <v>62</v>
      </c>
      <c r="C36" s="47">
        <v>17.343</v>
      </c>
      <c r="D36" s="48">
        <v>2771331</v>
      </c>
      <c r="E36" s="48">
        <v>0</v>
      </c>
      <c r="F36" s="48">
        <v>0</v>
      </c>
      <c r="G36" s="48">
        <v>0</v>
      </c>
      <c r="H36" s="48">
        <v>0</v>
      </c>
      <c r="I36" s="48">
        <v>599868</v>
      </c>
      <c r="J36" s="48">
        <v>129937</v>
      </c>
      <c r="K36" s="48">
        <v>967</v>
      </c>
      <c r="L36" s="48">
        <v>7820</v>
      </c>
      <c r="M36" s="48">
        <v>33453</v>
      </c>
      <c r="N36" s="48">
        <v>0</v>
      </c>
      <c r="O36" s="48">
        <v>0</v>
      </c>
      <c r="P36" s="48">
        <v>0</v>
      </c>
      <c r="Q36" s="48">
        <v>0</v>
      </c>
      <c r="R36" s="48">
        <v>36553</v>
      </c>
      <c r="S36" s="48">
        <v>19123</v>
      </c>
      <c r="T36" s="48">
        <v>17430</v>
      </c>
      <c r="U36" s="48">
        <v>6237</v>
      </c>
      <c r="V36" s="48">
        <v>76243</v>
      </c>
      <c r="W36" s="49">
        <v>0.46039999999999998</v>
      </c>
    </row>
    <row r="37" spans="1:23" x14ac:dyDescent="0.2">
      <c r="A37" s="46">
        <f t="shared" si="1"/>
        <v>31</v>
      </c>
      <c r="B37" s="99" t="s">
        <v>63</v>
      </c>
      <c r="C37" s="47">
        <v>120.687</v>
      </c>
      <c r="D37" s="48">
        <v>28349331</v>
      </c>
      <c r="E37" s="48">
        <v>491960</v>
      </c>
      <c r="F37" s="48">
        <v>367562</v>
      </c>
      <c r="G37" s="48">
        <v>109319</v>
      </c>
      <c r="H37" s="48">
        <v>0</v>
      </c>
      <c r="I37" s="48">
        <v>28633671</v>
      </c>
      <c r="J37" s="48">
        <v>3849819</v>
      </c>
      <c r="K37" s="48">
        <v>313</v>
      </c>
      <c r="L37" s="48">
        <v>54765</v>
      </c>
      <c r="M37" s="48">
        <v>342205</v>
      </c>
      <c r="N37" s="48">
        <v>8116</v>
      </c>
      <c r="O37" s="48">
        <v>5956</v>
      </c>
      <c r="P37" s="48">
        <v>1749</v>
      </c>
      <c r="Q37" s="48">
        <v>0</v>
      </c>
      <c r="R37" s="48">
        <v>1429220</v>
      </c>
      <c r="S37" s="48">
        <v>912788</v>
      </c>
      <c r="T37" s="48">
        <v>516432</v>
      </c>
      <c r="U37" s="48">
        <v>2019</v>
      </c>
      <c r="V37" s="48">
        <v>1789265</v>
      </c>
      <c r="W37" s="49">
        <v>1.5525999999999998</v>
      </c>
    </row>
    <row r="38" spans="1:23" x14ac:dyDescent="0.2">
      <c r="A38" s="46">
        <f t="shared" si="1"/>
        <v>32</v>
      </c>
      <c r="B38" s="99" t="s">
        <v>64</v>
      </c>
      <c r="C38" s="47">
        <v>21.393999999999998</v>
      </c>
      <c r="D38" s="48">
        <v>5033254</v>
      </c>
      <c r="E38" s="48">
        <v>5607</v>
      </c>
      <c r="F38" s="48">
        <v>0</v>
      </c>
      <c r="G38" s="48">
        <v>0</v>
      </c>
      <c r="H38" s="48">
        <v>0</v>
      </c>
      <c r="I38" s="48">
        <v>655918</v>
      </c>
      <c r="J38" s="48">
        <v>115219</v>
      </c>
      <c r="K38" s="48">
        <v>1626</v>
      </c>
      <c r="L38" s="48">
        <v>8118</v>
      </c>
      <c r="M38" s="48">
        <v>60757</v>
      </c>
      <c r="N38" s="48">
        <v>92</v>
      </c>
      <c r="O38" s="48">
        <v>0</v>
      </c>
      <c r="P38" s="48">
        <v>0</v>
      </c>
      <c r="Q38" s="48">
        <v>0</v>
      </c>
      <c r="R38" s="48">
        <v>36365</v>
      </c>
      <c r="S38" s="48">
        <v>20909</v>
      </c>
      <c r="T38" s="48">
        <v>15456</v>
      </c>
      <c r="U38" s="48">
        <v>10488</v>
      </c>
      <c r="V38" s="48">
        <v>107702</v>
      </c>
      <c r="W38" s="49">
        <v>0.5272</v>
      </c>
    </row>
    <row r="39" spans="1:23" x14ac:dyDescent="0.2">
      <c r="A39" s="46">
        <f t="shared" si="1"/>
        <v>33</v>
      </c>
      <c r="B39" s="99" t="s">
        <v>65</v>
      </c>
      <c r="C39" s="47">
        <v>22.149000000000001</v>
      </c>
      <c r="D39" s="48">
        <v>3518169</v>
      </c>
      <c r="E39" s="48">
        <v>11847</v>
      </c>
      <c r="F39" s="48">
        <v>0</v>
      </c>
      <c r="G39" s="48">
        <v>0</v>
      </c>
      <c r="H39" s="48">
        <v>0</v>
      </c>
      <c r="I39" s="48">
        <v>677502</v>
      </c>
      <c r="J39" s="48">
        <v>114985</v>
      </c>
      <c r="K39" s="48">
        <v>1570</v>
      </c>
      <c r="L39" s="48">
        <v>9367</v>
      </c>
      <c r="M39" s="48">
        <v>42468</v>
      </c>
      <c r="N39" s="48">
        <v>195</v>
      </c>
      <c r="O39" s="48">
        <v>0</v>
      </c>
      <c r="P39" s="48">
        <v>0</v>
      </c>
      <c r="Q39" s="48">
        <v>0</v>
      </c>
      <c r="R39" s="48">
        <v>37022</v>
      </c>
      <c r="S39" s="48">
        <v>21597</v>
      </c>
      <c r="T39" s="48">
        <v>15425</v>
      </c>
      <c r="U39" s="48">
        <v>10127</v>
      </c>
      <c r="V39" s="48">
        <v>89812</v>
      </c>
      <c r="W39" s="49">
        <v>0.42459999999999998</v>
      </c>
    </row>
    <row r="40" spans="1:23" x14ac:dyDescent="0.2">
      <c r="A40" s="46">
        <f t="shared" si="1"/>
        <v>34</v>
      </c>
      <c r="B40" s="99" t="s">
        <v>66</v>
      </c>
      <c r="C40" s="47">
        <v>12.914999999999999</v>
      </c>
      <c r="D40" s="48">
        <v>1336223</v>
      </c>
      <c r="E40" s="48">
        <v>0</v>
      </c>
      <c r="F40" s="48">
        <v>0</v>
      </c>
      <c r="G40" s="48">
        <v>0</v>
      </c>
      <c r="H40" s="48">
        <v>0</v>
      </c>
      <c r="I40" s="48">
        <v>320670</v>
      </c>
      <c r="J40" s="48">
        <v>46080</v>
      </c>
      <c r="K40" s="48">
        <v>851</v>
      </c>
      <c r="L40" s="48">
        <v>6244</v>
      </c>
      <c r="M40" s="48">
        <v>16130</v>
      </c>
      <c r="N40" s="48">
        <v>0</v>
      </c>
      <c r="O40" s="48">
        <v>0</v>
      </c>
      <c r="P40" s="48">
        <v>0</v>
      </c>
      <c r="Q40" s="48">
        <v>0</v>
      </c>
      <c r="R40" s="48">
        <v>16403</v>
      </c>
      <c r="S40" s="48">
        <v>10222</v>
      </c>
      <c r="T40" s="48">
        <v>6181</v>
      </c>
      <c r="U40" s="48">
        <v>5489</v>
      </c>
      <c r="V40" s="48">
        <v>38022</v>
      </c>
      <c r="W40" s="49">
        <v>0.30829999999999996</v>
      </c>
    </row>
    <row r="41" spans="1:23" x14ac:dyDescent="0.2">
      <c r="A41" s="46">
        <f t="shared" si="1"/>
        <v>35</v>
      </c>
      <c r="B41" s="99" t="s">
        <v>67</v>
      </c>
      <c r="C41" s="47">
        <v>29.132999999999999</v>
      </c>
      <c r="D41" s="48">
        <v>4144415</v>
      </c>
      <c r="E41" s="48">
        <v>0</v>
      </c>
      <c r="F41" s="48">
        <v>0</v>
      </c>
      <c r="G41" s="48">
        <v>0</v>
      </c>
      <c r="H41" s="48">
        <v>0</v>
      </c>
      <c r="I41" s="48">
        <v>1542916</v>
      </c>
      <c r="J41" s="48">
        <v>191619</v>
      </c>
      <c r="K41" s="48">
        <v>2831</v>
      </c>
      <c r="L41" s="48">
        <v>11325</v>
      </c>
      <c r="M41" s="48">
        <v>50027</v>
      </c>
      <c r="N41" s="48">
        <v>0</v>
      </c>
      <c r="O41" s="48">
        <v>0</v>
      </c>
      <c r="P41" s="48">
        <v>0</v>
      </c>
      <c r="Q41" s="48">
        <v>0</v>
      </c>
      <c r="R41" s="48">
        <v>74890</v>
      </c>
      <c r="S41" s="48">
        <v>49185</v>
      </c>
      <c r="T41" s="48">
        <v>25705</v>
      </c>
      <c r="U41" s="48">
        <v>18260</v>
      </c>
      <c r="V41" s="48">
        <v>143177</v>
      </c>
      <c r="W41" s="49">
        <v>0.51469999999999994</v>
      </c>
    </row>
    <row r="42" spans="1:23" x14ac:dyDescent="0.2">
      <c r="A42" s="46">
        <f t="shared" si="1"/>
        <v>36</v>
      </c>
      <c r="B42" s="99" t="s">
        <v>68</v>
      </c>
      <c r="C42" s="47">
        <v>39.447000000000003</v>
      </c>
      <c r="D42" s="48">
        <v>4151200</v>
      </c>
      <c r="E42" s="48">
        <v>3240</v>
      </c>
      <c r="F42" s="48">
        <v>0</v>
      </c>
      <c r="G42" s="48">
        <v>0</v>
      </c>
      <c r="H42" s="48">
        <v>0</v>
      </c>
      <c r="I42" s="48">
        <v>2279718</v>
      </c>
      <c r="J42" s="48">
        <v>410451</v>
      </c>
      <c r="K42" s="48">
        <v>2298</v>
      </c>
      <c r="L42" s="48">
        <v>13797</v>
      </c>
      <c r="M42" s="48">
        <v>50109</v>
      </c>
      <c r="N42" s="48">
        <v>54</v>
      </c>
      <c r="O42" s="48">
        <v>0</v>
      </c>
      <c r="P42" s="48">
        <v>0</v>
      </c>
      <c r="Q42" s="48">
        <v>0</v>
      </c>
      <c r="R42" s="48">
        <v>127733</v>
      </c>
      <c r="S42" s="48">
        <v>72673</v>
      </c>
      <c r="T42" s="48">
        <v>55060</v>
      </c>
      <c r="U42" s="48">
        <v>14822</v>
      </c>
      <c r="V42" s="48">
        <v>192718</v>
      </c>
      <c r="W42" s="49">
        <v>0.51159999999999994</v>
      </c>
    </row>
    <row r="43" spans="1:23" x14ac:dyDescent="0.2">
      <c r="A43" s="46">
        <f t="shared" si="1"/>
        <v>37</v>
      </c>
      <c r="B43" s="99" t="s">
        <v>69</v>
      </c>
      <c r="C43" s="47">
        <v>10.224</v>
      </c>
      <c r="D43" s="48">
        <v>1156800</v>
      </c>
      <c r="E43" s="48">
        <v>0</v>
      </c>
      <c r="F43" s="48">
        <v>0</v>
      </c>
      <c r="G43" s="48">
        <v>0</v>
      </c>
      <c r="H43" s="48">
        <v>0</v>
      </c>
      <c r="I43" s="48">
        <v>160300</v>
      </c>
      <c r="J43" s="48">
        <v>89328</v>
      </c>
      <c r="K43" s="48">
        <v>1313</v>
      </c>
      <c r="L43" s="48">
        <v>6321</v>
      </c>
      <c r="M43" s="48">
        <v>13964</v>
      </c>
      <c r="N43" s="48">
        <v>0</v>
      </c>
      <c r="O43" s="48">
        <v>0</v>
      </c>
      <c r="P43" s="48">
        <v>0</v>
      </c>
      <c r="Q43" s="48">
        <v>0</v>
      </c>
      <c r="R43" s="48">
        <v>17093</v>
      </c>
      <c r="S43" s="48">
        <v>5110</v>
      </c>
      <c r="T43" s="48">
        <v>11983</v>
      </c>
      <c r="U43" s="48">
        <v>8469</v>
      </c>
      <c r="V43" s="48">
        <v>39526</v>
      </c>
      <c r="W43" s="49">
        <v>0.40489999999999998</v>
      </c>
    </row>
    <row r="44" spans="1:23" x14ac:dyDescent="0.2">
      <c r="A44" s="46">
        <f t="shared" si="1"/>
        <v>38</v>
      </c>
      <c r="B44" s="99" t="s">
        <v>70</v>
      </c>
      <c r="C44" s="47">
        <v>11.035</v>
      </c>
      <c r="D44" s="48">
        <v>2164069</v>
      </c>
      <c r="E44" s="48">
        <v>0</v>
      </c>
      <c r="F44" s="48">
        <v>0</v>
      </c>
      <c r="G44" s="48">
        <v>0</v>
      </c>
      <c r="H44" s="48">
        <v>0</v>
      </c>
      <c r="I44" s="48">
        <v>34133</v>
      </c>
      <c r="J44" s="48">
        <v>11802</v>
      </c>
      <c r="K44" s="48">
        <v>463</v>
      </c>
      <c r="L44" s="48">
        <v>4677</v>
      </c>
      <c r="M44" s="48">
        <v>26123</v>
      </c>
      <c r="N44" s="48">
        <v>0</v>
      </c>
      <c r="O44" s="48">
        <v>0</v>
      </c>
      <c r="P44" s="48">
        <v>0</v>
      </c>
      <c r="Q44" s="48">
        <v>0</v>
      </c>
      <c r="R44" s="48">
        <v>2671</v>
      </c>
      <c r="S44" s="48">
        <v>1088</v>
      </c>
      <c r="T44" s="48">
        <v>1583</v>
      </c>
      <c r="U44" s="48">
        <v>2986</v>
      </c>
      <c r="V44" s="48">
        <v>31780</v>
      </c>
      <c r="W44" s="49">
        <v>0.30159999999999998</v>
      </c>
    </row>
    <row r="45" spans="1:23" x14ac:dyDescent="0.2">
      <c r="A45" s="46">
        <f t="shared" si="1"/>
        <v>39</v>
      </c>
      <c r="B45" s="99" t="s">
        <v>71</v>
      </c>
      <c r="C45" s="47">
        <v>21.077999999999999</v>
      </c>
      <c r="D45" s="48">
        <v>4627762</v>
      </c>
      <c r="E45" s="48">
        <v>0</v>
      </c>
      <c r="F45" s="48">
        <v>0</v>
      </c>
      <c r="G45" s="48">
        <v>0</v>
      </c>
      <c r="H45" s="48">
        <v>0</v>
      </c>
      <c r="I45" s="48">
        <v>635664</v>
      </c>
      <c r="J45" s="48">
        <v>104881</v>
      </c>
      <c r="K45" s="48">
        <v>1570</v>
      </c>
      <c r="L45" s="48">
        <v>8873</v>
      </c>
      <c r="M45" s="48">
        <v>55862</v>
      </c>
      <c r="N45" s="48">
        <v>0</v>
      </c>
      <c r="O45" s="48">
        <v>0</v>
      </c>
      <c r="P45" s="48">
        <v>0</v>
      </c>
      <c r="Q45" s="48">
        <v>0</v>
      </c>
      <c r="R45" s="48">
        <v>34333</v>
      </c>
      <c r="S45" s="48">
        <v>20264</v>
      </c>
      <c r="T45" s="48">
        <v>14069</v>
      </c>
      <c r="U45" s="48">
        <v>10127</v>
      </c>
      <c r="V45" s="48">
        <v>100322</v>
      </c>
      <c r="W45" s="49">
        <v>0.49839999999999995</v>
      </c>
    </row>
    <row r="46" spans="1:23" x14ac:dyDescent="0.2">
      <c r="A46" s="46">
        <f t="shared" si="1"/>
        <v>40</v>
      </c>
      <c r="B46" s="99" t="s">
        <v>72</v>
      </c>
      <c r="C46" s="47">
        <v>30.9</v>
      </c>
      <c r="D46" s="48">
        <v>30127300</v>
      </c>
      <c r="E46" s="48">
        <v>0</v>
      </c>
      <c r="F46" s="48">
        <v>0</v>
      </c>
      <c r="G46" s="48">
        <v>0</v>
      </c>
      <c r="H46" s="48">
        <v>0</v>
      </c>
      <c r="I46" s="48">
        <v>1180728</v>
      </c>
      <c r="J46" s="48">
        <v>111535</v>
      </c>
      <c r="K46" s="48">
        <v>1513</v>
      </c>
      <c r="L46" s="48">
        <v>11497</v>
      </c>
      <c r="M46" s="48">
        <v>363667</v>
      </c>
      <c r="N46" s="48">
        <v>0</v>
      </c>
      <c r="O46" s="48">
        <v>0</v>
      </c>
      <c r="P46" s="48">
        <v>0</v>
      </c>
      <c r="Q46" s="48">
        <v>0</v>
      </c>
      <c r="R46" s="48">
        <v>52600</v>
      </c>
      <c r="S46" s="48">
        <v>37639</v>
      </c>
      <c r="T46" s="48">
        <v>14961</v>
      </c>
      <c r="U46" s="48">
        <v>9758</v>
      </c>
      <c r="V46" s="48">
        <v>426025</v>
      </c>
      <c r="W46" s="49">
        <v>1.4438</v>
      </c>
    </row>
    <row r="47" spans="1:23" x14ac:dyDescent="0.2">
      <c r="A47" s="46">
        <f t="shared" si="1"/>
        <v>41</v>
      </c>
      <c r="B47" s="99" t="s">
        <v>73</v>
      </c>
      <c r="C47" s="47">
        <v>16.998999999999999</v>
      </c>
      <c r="D47" s="48">
        <v>1908669</v>
      </c>
      <c r="E47" s="48">
        <v>0</v>
      </c>
      <c r="F47" s="48">
        <v>0</v>
      </c>
      <c r="G47" s="48">
        <v>0</v>
      </c>
      <c r="H47" s="48">
        <v>0</v>
      </c>
      <c r="I47" s="48">
        <v>328087</v>
      </c>
      <c r="J47" s="48">
        <v>69709</v>
      </c>
      <c r="K47" s="48">
        <v>1276</v>
      </c>
      <c r="L47" s="48">
        <v>6160</v>
      </c>
      <c r="M47" s="48">
        <v>23040</v>
      </c>
      <c r="N47" s="48">
        <v>0</v>
      </c>
      <c r="O47" s="48">
        <v>0</v>
      </c>
      <c r="P47" s="48">
        <v>0</v>
      </c>
      <c r="Q47" s="48">
        <v>0</v>
      </c>
      <c r="R47" s="48">
        <v>19810</v>
      </c>
      <c r="S47" s="48">
        <v>10460</v>
      </c>
      <c r="T47" s="48">
        <v>9350</v>
      </c>
      <c r="U47" s="48">
        <v>8229</v>
      </c>
      <c r="V47" s="48">
        <v>51079</v>
      </c>
      <c r="W47" s="49">
        <v>0.31469999999999998</v>
      </c>
    </row>
    <row r="48" spans="1:23" x14ac:dyDescent="0.2">
      <c r="A48" s="46">
        <f t="shared" si="1"/>
        <v>42</v>
      </c>
      <c r="B48" s="99" t="s">
        <v>74</v>
      </c>
      <c r="C48" s="47">
        <v>15.12</v>
      </c>
      <c r="D48" s="48">
        <v>1641115</v>
      </c>
      <c r="E48" s="48">
        <v>0</v>
      </c>
      <c r="F48" s="48">
        <v>0</v>
      </c>
      <c r="G48" s="48">
        <v>0</v>
      </c>
      <c r="H48" s="48">
        <v>0</v>
      </c>
      <c r="I48" s="48">
        <v>872556</v>
      </c>
      <c r="J48" s="48">
        <v>241138</v>
      </c>
      <c r="K48" s="48">
        <v>1110</v>
      </c>
      <c r="L48" s="48">
        <v>7344</v>
      </c>
      <c r="M48" s="48">
        <v>19809.599999999999</v>
      </c>
      <c r="N48" s="48">
        <v>0</v>
      </c>
      <c r="O48" s="48">
        <v>0</v>
      </c>
      <c r="P48" s="48">
        <v>0</v>
      </c>
      <c r="Q48" s="48">
        <v>0</v>
      </c>
      <c r="R48" s="48">
        <v>60162</v>
      </c>
      <c r="S48" s="48">
        <v>27816</v>
      </c>
      <c r="T48" s="48">
        <v>32346</v>
      </c>
      <c r="U48" s="48">
        <v>7159</v>
      </c>
      <c r="V48" s="48">
        <v>87130.6</v>
      </c>
      <c r="W48" s="49">
        <v>0.60349999999999993</v>
      </c>
    </row>
    <row r="49" spans="1:23" ht="18" customHeight="1" x14ac:dyDescent="0.2">
      <c r="A49" s="46"/>
      <c r="B49" s="139" t="s">
        <v>116</v>
      </c>
      <c r="C49" s="157">
        <v>1881.8419999999999</v>
      </c>
      <c r="D49" s="48">
        <v>533018992</v>
      </c>
      <c r="E49" s="48">
        <v>9921508</v>
      </c>
      <c r="F49" s="48">
        <v>5462861</v>
      </c>
      <c r="G49" s="48">
        <v>2053667</v>
      </c>
      <c r="H49" s="48">
        <v>1778185</v>
      </c>
      <c r="I49" s="48">
        <v>186563426</v>
      </c>
      <c r="J49" s="48">
        <v>31140805</v>
      </c>
      <c r="K49" s="48">
        <v>161673</v>
      </c>
      <c r="L49" s="50">
        <v>1077065</v>
      </c>
      <c r="M49" s="48">
        <v>6434083.5999999996</v>
      </c>
      <c r="N49" s="48">
        <v>191617</v>
      </c>
      <c r="O49" s="48">
        <v>106841</v>
      </c>
      <c r="P49" s="48">
        <v>34568</v>
      </c>
      <c r="Q49" s="48">
        <v>35209</v>
      </c>
      <c r="R49" s="48">
        <v>10124657</v>
      </c>
      <c r="S49" s="48">
        <v>5947292</v>
      </c>
      <c r="T49" s="48">
        <v>4177365</v>
      </c>
      <c r="U49" s="48">
        <v>1042795</v>
      </c>
      <c r="V49" s="48">
        <v>17969770.600000001</v>
      </c>
      <c r="W49" s="49">
        <v>0.99999999999999989</v>
      </c>
    </row>
    <row r="50" spans="1:23" ht="19.5" customHeight="1" x14ac:dyDescent="0.2">
      <c r="A50" s="57"/>
      <c r="B50" s="58"/>
      <c r="C50" s="59" t="s">
        <v>117</v>
      </c>
      <c r="D50" s="231"/>
      <c r="E50" s="232"/>
      <c r="F50" s="232"/>
      <c r="G50" s="232"/>
      <c r="H50" s="233"/>
      <c r="I50" s="234" t="s">
        <v>118</v>
      </c>
      <c r="J50" s="235"/>
      <c r="K50" s="59" t="s">
        <v>119</v>
      </c>
      <c r="L50" s="60"/>
      <c r="M50" s="237">
        <v>64340827</v>
      </c>
      <c r="N50" s="60">
        <v>181448</v>
      </c>
      <c r="O50" s="60">
        <v>100886</v>
      </c>
      <c r="P50" s="60">
        <v>32819</v>
      </c>
      <c r="Q50" s="60">
        <v>35209</v>
      </c>
      <c r="R50" s="229">
        <v>10124657</v>
      </c>
      <c r="S50" s="229">
        <v>5947292</v>
      </c>
      <c r="T50" s="229">
        <v>4177365</v>
      </c>
      <c r="U50" s="229">
        <v>1042795</v>
      </c>
      <c r="V50" s="41"/>
    </row>
    <row r="51" spans="1:23" ht="15.75" customHeight="1" x14ac:dyDescent="0.2">
      <c r="A51" s="57"/>
      <c r="B51" s="58"/>
      <c r="C51" s="59" t="s">
        <v>119</v>
      </c>
      <c r="D51" s="62">
        <v>402932306</v>
      </c>
      <c r="E51" s="62">
        <v>9305080</v>
      </c>
      <c r="F51" s="62">
        <v>5095299</v>
      </c>
      <c r="G51" s="62">
        <v>1944348</v>
      </c>
      <c r="H51" s="62">
        <v>1778185</v>
      </c>
      <c r="I51" s="222"/>
      <c r="J51" s="222"/>
      <c r="K51" s="47" t="s">
        <v>120</v>
      </c>
      <c r="L51" s="60"/>
      <c r="M51" s="238"/>
      <c r="N51" s="60">
        <v>10169</v>
      </c>
      <c r="O51" s="60">
        <v>5955</v>
      </c>
      <c r="P51" s="60">
        <v>1749</v>
      </c>
      <c r="Q51" s="60">
        <v>0</v>
      </c>
      <c r="R51" s="221"/>
      <c r="S51" s="221"/>
      <c r="T51" s="221"/>
      <c r="U51" s="221"/>
      <c r="V51" s="41"/>
    </row>
    <row r="52" spans="1:23" ht="18.75" customHeight="1" x14ac:dyDescent="0.2">
      <c r="A52" s="57"/>
      <c r="B52" s="58"/>
      <c r="C52" s="47" t="s">
        <v>120</v>
      </c>
      <c r="D52" s="50">
        <v>130086686</v>
      </c>
      <c r="E52" s="50">
        <v>616428</v>
      </c>
      <c r="F52" s="50">
        <v>367562</v>
      </c>
      <c r="G52" s="50">
        <v>109319</v>
      </c>
      <c r="H52" s="50">
        <v>1E-3</v>
      </c>
      <c r="I52" s="222"/>
      <c r="J52" s="236"/>
      <c r="K52" s="47" t="s">
        <v>220</v>
      </c>
      <c r="L52" s="60"/>
      <c r="M52" s="239"/>
      <c r="N52" s="60">
        <v>191617</v>
      </c>
      <c r="O52" s="60">
        <v>106841</v>
      </c>
      <c r="P52" s="60">
        <v>34568</v>
      </c>
      <c r="Q52" s="60">
        <v>35209</v>
      </c>
      <c r="R52" s="230"/>
      <c r="S52" s="230"/>
      <c r="T52" s="230"/>
      <c r="U52" s="230"/>
      <c r="V52" s="41"/>
    </row>
    <row r="54" spans="1:23" x14ac:dyDescent="0.2">
      <c r="B54" s="40" t="s">
        <v>240</v>
      </c>
    </row>
  </sheetData>
  <mergeCells count="15">
    <mergeCell ref="T50:T52"/>
    <mergeCell ref="U50:U52"/>
    <mergeCell ref="D50:H50"/>
    <mergeCell ref="I50:J52"/>
    <mergeCell ref="M50:M52"/>
    <mergeCell ref="R50:R52"/>
    <mergeCell ref="S50:S52"/>
    <mergeCell ref="A2:W2"/>
    <mergeCell ref="A4:A5"/>
    <mergeCell ref="B4:B5"/>
    <mergeCell ref="C4:C5"/>
    <mergeCell ref="D4:L4"/>
    <mergeCell ref="M4:U4"/>
    <mergeCell ref="V4:V5"/>
    <mergeCell ref="W4:W5"/>
  </mergeCells>
  <pageMargins left="0.27559055118110237" right="0.23622047244094491" top="0.78740157480314954" bottom="0.27559055118110237" header="0.51181102362204722" footer="0.19685039370078738"/>
  <pageSetup paperSize="8" scale="6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J487"/>
  <sheetViews>
    <sheetView view="pageBreakPreview" workbookViewId="0">
      <pane xSplit="2" ySplit="4" topLeftCell="C5" activePane="bottomRight" state="frozen"/>
      <selection activeCell="O45" sqref="O45"/>
      <selection pane="topRight"/>
      <selection pane="bottomLeft"/>
      <selection pane="bottomRight" activeCell="M52" sqref="M52"/>
    </sheetView>
  </sheetViews>
  <sheetFormatPr defaultRowHeight="12.75" x14ac:dyDescent="0.2"/>
  <cols>
    <col min="1" max="1" width="4.5703125" style="64" customWidth="1"/>
    <col min="2" max="2" width="37.28515625" style="64" customWidth="1"/>
    <col min="3" max="3" width="12" style="64" customWidth="1"/>
    <col min="4" max="4" width="12.7109375" style="64" customWidth="1"/>
    <col min="5" max="5" width="12.42578125" style="64" customWidth="1"/>
    <col min="6" max="6" width="13.5703125" style="64" customWidth="1"/>
    <col min="7" max="7" width="12.140625" style="64" customWidth="1"/>
    <col min="8" max="8" width="12" style="64" customWidth="1"/>
    <col min="9" max="9" width="13.7109375" style="64" customWidth="1"/>
    <col min="10" max="10" width="15.5703125" style="64" customWidth="1"/>
    <col min="11" max="11" width="17.140625" style="64" customWidth="1"/>
    <col min="12" max="12" width="15.7109375" style="64" customWidth="1"/>
    <col min="13" max="13" width="16.5703125" style="64" customWidth="1"/>
    <col min="14" max="14" width="16.7109375" style="64" customWidth="1"/>
    <col min="15" max="15" width="14" style="64" customWidth="1"/>
    <col min="16" max="16" width="14.28515625" style="64" customWidth="1"/>
    <col min="17" max="17" width="15.42578125" style="64" customWidth="1"/>
    <col min="18" max="18" width="14.85546875" style="64" customWidth="1"/>
    <col min="19" max="21" width="18.7109375" style="64" customWidth="1"/>
    <col min="22" max="22" width="9.28515625" style="64" customWidth="1"/>
    <col min="23" max="23" width="9.140625" style="64"/>
    <col min="24" max="25" width="12.7109375" style="64" customWidth="1"/>
    <col min="26" max="26" width="16.42578125" style="64" customWidth="1"/>
    <col min="27" max="27" width="13.28515625" style="64" customWidth="1"/>
    <col min="28" max="32" width="9.28515625" style="64" customWidth="1"/>
    <col min="33" max="33" width="9.140625" style="64"/>
    <col min="34" max="34" width="10.140625" style="64" customWidth="1"/>
    <col min="35" max="35" width="9.28515625" style="64" customWidth="1"/>
    <col min="36" max="36" width="11.85546875" style="64" bestFit="1" customWidth="1"/>
    <col min="37" max="16384" width="9.140625" style="64"/>
  </cols>
  <sheetData>
    <row r="1" spans="1:36" x14ac:dyDescent="0.2">
      <c r="R1" s="64">
        <v>2028</v>
      </c>
      <c r="S1" s="141"/>
      <c r="T1" s="141"/>
      <c r="U1" s="141"/>
    </row>
    <row r="2" spans="1:36" ht="12.75" customHeight="1" x14ac:dyDescent="0.2">
      <c r="A2" s="206" t="s">
        <v>221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142"/>
      <c r="T2" s="142"/>
      <c r="U2" s="142"/>
    </row>
    <row r="3" spans="1:36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X3" s="65"/>
      <c r="Y3" s="65"/>
      <c r="Z3" s="65"/>
    </row>
    <row r="4" spans="1:36" s="143" customFormat="1" ht="141" customHeight="1" x14ac:dyDescent="0.2">
      <c r="A4" s="145" t="s">
        <v>26</v>
      </c>
      <c r="B4" s="145" t="s">
        <v>239</v>
      </c>
      <c r="C4" s="145" t="s">
        <v>103</v>
      </c>
      <c r="D4" s="145" t="s">
        <v>76</v>
      </c>
      <c r="E4" s="145" t="s">
        <v>122</v>
      </c>
      <c r="F4" s="145" t="s">
        <v>123</v>
      </c>
      <c r="G4" s="145" t="s">
        <v>222</v>
      </c>
      <c r="H4" s="145" t="s">
        <v>125</v>
      </c>
      <c r="I4" s="145" t="s">
        <v>223</v>
      </c>
      <c r="J4" s="145" t="s">
        <v>127</v>
      </c>
      <c r="K4" s="145" t="s">
        <v>128</v>
      </c>
      <c r="L4" s="145" t="s">
        <v>129</v>
      </c>
      <c r="M4" s="145" t="s">
        <v>130</v>
      </c>
      <c r="N4" s="145" t="s">
        <v>131</v>
      </c>
      <c r="O4" s="145" t="s">
        <v>132</v>
      </c>
      <c r="P4" s="145" t="s">
        <v>133</v>
      </c>
      <c r="Q4" s="145" t="s">
        <v>134</v>
      </c>
      <c r="R4" s="145" t="s">
        <v>135</v>
      </c>
      <c r="S4" s="146"/>
      <c r="T4" s="146"/>
      <c r="U4" s="146"/>
      <c r="X4" s="146"/>
      <c r="Y4" s="146"/>
      <c r="Z4" s="146"/>
    </row>
    <row r="5" spans="1:36" ht="12.75" customHeight="1" x14ac:dyDescent="0.2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68">
        <v>9</v>
      </c>
      <c r="J5" s="68">
        <v>10</v>
      </c>
      <c r="K5" s="68">
        <v>11</v>
      </c>
      <c r="L5" s="68">
        <v>12</v>
      </c>
      <c r="M5" s="68">
        <v>13</v>
      </c>
      <c r="N5" s="68">
        <v>14</v>
      </c>
      <c r="O5" s="68">
        <v>15</v>
      </c>
      <c r="P5" s="68">
        <v>16</v>
      </c>
      <c r="Q5" s="68">
        <v>17</v>
      </c>
      <c r="R5" s="68">
        <v>18</v>
      </c>
      <c r="S5" s="147"/>
      <c r="T5" s="147"/>
      <c r="U5" s="147"/>
      <c r="X5" s="147"/>
      <c r="Y5" s="147"/>
      <c r="Z5" s="147"/>
    </row>
    <row r="6" spans="1:36" ht="12.75" customHeight="1" x14ac:dyDescent="0.2">
      <c r="A6" s="69">
        <v>1</v>
      </c>
      <c r="B6" s="99" t="s">
        <v>33</v>
      </c>
      <c r="C6" s="70">
        <v>0.59109999999999996</v>
      </c>
      <c r="D6" s="71">
        <v>0.90529999999999988</v>
      </c>
      <c r="E6" s="167">
        <v>44.612000000000002</v>
      </c>
      <c r="F6" s="72">
        <v>0.65289999999999992</v>
      </c>
      <c r="G6" s="72">
        <v>6.2345999999999995</v>
      </c>
      <c r="H6" s="73">
        <v>0</v>
      </c>
      <c r="I6" s="72">
        <v>6.2345999999999995</v>
      </c>
      <c r="J6" s="72">
        <v>0.65289999999999992</v>
      </c>
      <c r="K6" s="73">
        <v>0</v>
      </c>
      <c r="L6" s="74">
        <v>0.65289999999999992</v>
      </c>
      <c r="M6" s="74">
        <v>6.2345999999999995</v>
      </c>
      <c r="N6" s="73">
        <v>429200</v>
      </c>
      <c r="O6" s="73">
        <v>377276</v>
      </c>
      <c r="P6" s="75">
        <v>377276</v>
      </c>
      <c r="Q6" s="72">
        <v>1.5072999999999999</v>
      </c>
      <c r="R6" s="72">
        <v>15.576099999999999</v>
      </c>
      <c r="S6" s="148"/>
      <c r="T6" s="148"/>
      <c r="U6" s="148"/>
      <c r="V6" s="149"/>
      <c r="X6" s="148"/>
      <c r="Y6" s="148"/>
      <c r="Z6" s="148"/>
      <c r="AA6" s="148"/>
      <c r="AC6" s="150"/>
      <c r="AE6" s="148"/>
      <c r="AH6" s="80"/>
      <c r="AJ6" s="151"/>
    </row>
    <row r="7" spans="1:36" ht="12.75" customHeight="1" x14ac:dyDescent="0.2">
      <c r="A7" s="69">
        <f t="shared" ref="A7:A10" si="0">A6+1</f>
        <v>2</v>
      </c>
      <c r="B7" s="99" t="s">
        <v>34</v>
      </c>
      <c r="C7" s="70">
        <v>1.0148999999999999</v>
      </c>
      <c r="D7" s="71">
        <v>0.8002999999999999</v>
      </c>
      <c r="E7" s="167">
        <v>88.201999999999998</v>
      </c>
      <c r="F7" s="72">
        <v>1.2680999999999998</v>
      </c>
      <c r="G7" s="72">
        <v>12.1091</v>
      </c>
      <c r="H7" s="73">
        <v>0</v>
      </c>
      <c r="I7" s="72">
        <v>12.1091</v>
      </c>
      <c r="J7" s="72">
        <v>1.2680999999999998</v>
      </c>
      <c r="K7" s="73">
        <v>0</v>
      </c>
      <c r="L7" s="74">
        <v>1.2680999999999998</v>
      </c>
      <c r="M7" s="74">
        <v>12.1091</v>
      </c>
      <c r="N7" s="73">
        <v>335474</v>
      </c>
      <c r="O7" s="73">
        <v>294889</v>
      </c>
      <c r="P7" s="75">
        <v>294889</v>
      </c>
      <c r="Q7" s="72">
        <v>1.5760999999999998</v>
      </c>
      <c r="R7" s="72">
        <v>16.2867</v>
      </c>
      <c r="S7" s="148"/>
      <c r="T7" s="148"/>
      <c r="U7" s="148"/>
      <c r="V7" s="149"/>
      <c r="X7" s="148"/>
      <c r="Y7" s="148"/>
      <c r="Z7" s="148"/>
      <c r="AA7" s="148"/>
      <c r="AC7" s="150"/>
      <c r="AE7" s="148"/>
      <c r="AH7" s="80"/>
      <c r="AJ7" s="151"/>
    </row>
    <row r="8" spans="1:36" ht="12.75" customHeight="1" x14ac:dyDescent="0.2">
      <c r="A8" s="69">
        <f t="shared" si="0"/>
        <v>3</v>
      </c>
      <c r="B8" s="99" t="s">
        <v>35</v>
      </c>
      <c r="C8" s="70">
        <v>0.59839999999999993</v>
      </c>
      <c r="D8" s="71">
        <v>1.1589999999999998</v>
      </c>
      <c r="E8" s="167">
        <v>24.635999999999999</v>
      </c>
      <c r="F8" s="72">
        <v>0.51629999999999998</v>
      </c>
      <c r="G8" s="72">
        <v>4.9301999999999992</v>
      </c>
      <c r="H8" s="73">
        <v>0</v>
      </c>
      <c r="I8" s="72">
        <v>4.9301999999999992</v>
      </c>
      <c r="J8" s="72">
        <v>0.51629999999999998</v>
      </c>
      <c r="K8" s="73">
        <v>0</v>
      </c>
      <c r="L8" s="74">
        <v>0.51629999999999998</v>
      </c>
      <c r="M8" s="74">
        <v>4.9301999999999992</v>
      </c>
      <c r="N8" s="73">
        <v>340682</v>
      </c>
      <c r="O8" s="73">
        <v>299467</v>
      </c>
      <c r="P8" s="75">
        <v>299467</v>
      </c>
      <c r="Q8" s="72">
        <v>1.4919999999999998</v>
      </c>
      <c r="R8" s="72">
        <v>15.418299999999999</v>
      </c>
      <c r="S8" s="148"/>
      <c r="T8" s="148"/>
      <c r="U8" s="148"/>
      <c r="V8" s="149"/>
      <c r="X8" s="148"/>
      <c r="Y8" s="148"/>
      <c r="Z8" s="148"/>
      <c r="AA8" s="148"/>
      <c r="AC8" s="150"/>
      <c r="AE8" s="148"/>
      <c r="AH8" s="80"/>
      <c r="AJ8" s="151"/>
    </row>
    <row r="9" spans="1:36" ht="12.75" customHeight="1" x14ac:dyDescent="0.2">
      <c r="A9" s="69">
        <f t="shared" si="0"/>
        <v>4</v>
      </c>
      <c r="B9" s="99" t="s">
        <v>36</v>
      </c>
      <c r="C9" s="70">
        <v>0.8869999999999999</v>
      </c>
      <c r="D9" s="71">
        <v>0.77879999999999994</v>
      </c>
      <c r="E9" s="167">
        <v>82.95</v>
      </c>
      <c r="F9" s="72">
        <v>1.1388999999999998</v>
      </c>
      <c r="G9" s="72">
        <v>10.875399999999999</v>
      </c>
      <c r="H9" s="73">
        <v>0</v>
      </c>
      <c r="I9" s="72">
        <v>10.875399999999999</v>
      </c>
      <c r="J9" s="72">
        <v>1.1388999999999998</v>
      </c>
      <c r="K9" s="73">
        <v>0</v>
      </c>
      <c r="L9" s="74">
        <v>1.1388999999999998</v>
      </c>
      <c r="M9" s="74">
        <v>10.875399999999999</v>
      </c>
      <c r="N9" s="73">
        <v>386723</v>
      </c>
      <c r="O9" s="73">
        <v>339938</v>
      </c>
      <c r="P9" s="75">
        <v>339938</v>
      </c>
      <c r="Q9" s="72">
        <v>1.5615999999999999</v>
      </c>
      <c r="R9" s="72">
        <v>16.137499999999999</v>
      </c>
      <c r="S9" s="148"/>
      <c r="T9" s="148"/>
      <c r="U9" s="148"/>
      <c r="V9" s="149"/>
      <c r="X9" s="148"/>
      <c r="Y9" s="148"/>
      <c r="Z9" s="148"/>
      <c r="AA9" s="148"/>
      <c r="AC9" s="150"/>
      <c r="AE9" s="148"/>
      <c r="AH9" s="80"/>
      <c r="AJ9" s="151"/>
    </row>
    <row r="10" spans="1:36" ht="12.75" customHeight="1" x14ac:dyDescent="0.2">
      <c r="A10" s="69">
        <f t="shared" si="0"/>
        <v>5</v>
      </c>
      <c r="B10" s="99" t="s">
        <v>37</v>
      </c>
      <c r="C10" s="70">
        <v>1.5254999999999999</v>
      </c>
      <c r="D10" s="71">
        <v>0.68649999999999989</v>
      </c>
      <c r="E10" s="167">
        <v>565.41300000000001</v>
      </c>
      <c r="F10" s="72">
        <v>2.2220999999999997</v>
      </c>
      <c r="G10" s="72">
        <v>21.218899999999998</v>
      </c>
      <c r="H10" s="73">
        <v>0</v>
      </c>
      <c r="I10" s="72">
        <v>21.218899999999998</v>
      </c>
      <c r="J10" s="72">
        <v>2.2220999999999997</v>
      </c>
      <c r="K10" s="73">
        <v>0</v>
      </c>
      <c r="L10" s="74">
        <v>2.2220999999999997</v>
      </c>
      <c r="M10" s="74">
        <v>21.218899999999998</v>
      </c>
      <c r="N10" s="73">
        <v>0</v>
      </c>
      <c r="O10" s="73">
        <v>0</v>
      </c>
      <c r="P10" s="75">
        <v>0</v>
      </c>
      <c r="Q10" s="72">
        <v>2.0533999999999999</v>
      </c>
      <c r="R10" s="72">
        <v>21.218899999999998</v>
      </c>
      <c r="S10" s="148"/>
      <c r="T10" s="148"/>
      <c r="U10" s="148"/>
      <c r="V10" s="149"/>
      <c r="X10" s="148"/>
      <c r="Y10" s="148"/>
      <c r="Z10" s="148"/>
      <c r="AA10" s="148"/>
      <c r="AC10" s="150"/>
      <c r="AE10" s="148"/>
      <c r="AH10" s="80"/>
      <c r="AJ10" s="151"/>
    </row>
    <row r="11" spans="1:36" ht="12.75" customHeight="1" x14ac:dyDescent="0.2">
      <c r="A11" s="69">
        <f t="shared" ref="A11:A47" si="1">A10+1</f>
        <v>6</v>
      </c>
      <c r="B11" s="99" t="s">
        <v>38</v>
      </c>
      <c r="C11" s="70">
        <v>1.1037999999999999</v>
      </c>
      <c r="D11" s="71">
        <v>0.76939999999999997</v>
      </c>
      <c r="E11" s="167">
        <v>205.04900000000001</v>
      </c>
      <c r="F11" s="72">
        <v>1.4345999999999999</v>
      </c>
      <c r="G11" s="72">
        <v>13.698999999999998</v>
      </c>
      <c r="H11" s="73">
        <v>0</v>
      </c>
      <c r="I11" s="72">
        <v>13.698999999999998</v>
      </c>
      <c r="J11" s="72">
        <v>1.4345999999999999</v>
      </c>
      <c r="K11" s="73">
        <v>0</v>
      </c>
      <c r="L11" s="74">
        <v>1.4345999999999999</v>
      </c>
      <c r="M11" s="74">
        <v>13.698999999999998</v>
      </c>
      <c r="N11" s="73">
        <v>498953</v>
      </c>
      <c r="O11" s="73">
        <v>438590</v>
      </c>
      <c r="P11" s="75">
        <v>438590</v>
      </c>
      <c r="Q11" s="72">
        <v>1.5946999999999998</v>
      </c>
      <c r="R11" s="72">
        <v>16.478999999999999</v>
      </c>
      <c r="S11" s="148"/>
      <c r="T11" s="148"/>
      <c r="U11" s="148"/>
      <c r="V11" s="149"/>
      <c r="X11" s="148"/>
      <c r="Y11" s="148"/>
      <c r="Z11" s="148"/>
      <c r="AA11" s="148"/>
      <c r="AC11" s="150"/>
      <c r="AE11" s="148"/>
      <c r="AH11" s="80"/>
      <c r="AJ11" s="151"/>
    </row>
    <row r="12" spans="1:36" ht="12.75" customHeight="1" x14ac:dyDescent="0.2">
      <c r="A12" s="69">
        <f t="shared" si="1"/>
        <v>7</v>
      </c>
      <c r="B12" s="21" t="s">
        <v>39</v>
      </c>
      <c r="C12" s="70">
        <v>0.40019999999999994</v>
      </c>
      <c r="D12" s="71">
        <v>1.2309999999999999</v>
      </c>
      <c r="E12" s="167">
        <v>23.83</v>
      </c>
      <c r="F12" s="72">
        <v>0.32509999999999994</v>
      </c>
      <c r="G12" s="72">
        <v>3.1043999999999996</v>
      </c>
      <c r="H12" s="73">
        <v>0</v>
      </c>
      <c r="I12" s="72">
        <v>3.1043999999999996</v>
      </c>
      <c r="J12" s="72">
        <v>0.32509999999999994</v>
      </c>
      <c r="K12" s="73">
        <v>48993</v>
      </c>
      <c r="L12" s="74">
        <v>0.49999999999999994</v>
      </c>
      <c r="M12" s="74">
        <v>4.7744999999999997</v>
      </c>
      <c r="N12" s="73">
        <v>354574</v>
      </c>
      <c r="O12" s="73">
        <v>311678</v>
      </c>
      <c r="P12" s="75">
        <v>360671</v>
      </c>
      <c r="Q12" s="72">
        <v>1.4902</v>
      </c>
      <c r="R12" s="72">
        <v>15.399399999999998</v>
      </c>
      <c r="S12" s="148"/>
      <c r="T12" s="148"/>
      <c r="U12" s="148"/>
      <c r="V12" s="149"/>
      <c r="X12" s="148"/>
      <c r="Y12" s="148"/>
      <c r="Z12" s="148"/>
      <c r="AA12" s="148"/>
      <c r="AC12" s="150"/>
      <c r="AE12" s="148"/>
      <c r="AH12" s="80"/>
      <c r="AJ12" s="151"/>
    </row>
    <row r="13" spans="1:36" ht="12.75" customHeight="1" x14ac:dyDescent="0.2">
      <c r="A13" s="69">
        <f t="shared" si="1"/>
        <v>8</v>
      </c>
      <c r="B13" s="21" t="s">
        <v>40</v>
      </c>
      <c r="C13" s="70">
        <v>1.0345</v>
      </c>
      <c r="D13" s="71">
        <v>1.0019</v>
      </c>
      <c r="E13" s="167">
        <v>40.168999999999997</v>
      </c>
      <c r="F13" s="72">
        <v>1.0325</v>
      </c>
      <c r="G13" s="72">
        <v>9.8593999999999991</v>
      </c>
      <c r="H13" s="73">
        <v>0</v>
      </c>
      <c r="I13" s="72">
        <v>9.8593999999999991</v>
      </c>
      <c r="J13" s="72">
        <v>1.0325</v>
      </c>
      <c r="K13" s="73">
        <v>0</v>
      </c>
      <c r="L13" s="74">
        <v>1.0325</v>
      </c>
      <c r="M13" s="74">
        <v>9.8593999999999991</v>
      </c>
      <c r="N13" s="73">
        <v>281810</v>
      </c>
      <c r="O13" s="73">
        <v>247717</v>
      </c>
      <c r="P13" s="75">
        <v>247717</v>
      </c>
      <c r="Q13" s="72">
        <v>1.5496999999999999</v>
      </c>
      <c r="R13" s="72">
        <v>16.014599999999998</v>
      </c>
      <c r="S13" s="148"/>
      <c r="T13" s="148"/>
      <c r="U13" s="148"/>
      <c r="V13" s="149"/>
      <c r="X13" s="148"/>
      <c r="Y13" s="148"/>
      <c r="Z13" s="148"/>
      <c r="AA13" s="148"/>
      <c r="AC13" s="150"/>
      <c r="AE13" s="148"/>
      <c r="AH13" s="80"/>
      <c r="AJ13" s="151"/>
    </row>
    <row r="14" spans="1:36" ht="12.75" customHeight="1" x14ac:dyDescent="0.2">
      <c r="A14" s="69">
        <f t="shared" si="1"/>
        <v>9</v>
      </c>
      <c r="B14" s="21" t="s">
        <v>41</v>
      </c>
      <c r="C14" s="70">
        <v>0.35209999999999997</v>
      </c>
      <c r="D14" s="71">
        <v>1.0756999999999999</v>
      </c>
      <c r="E14" s="167">
        <v>39.719000000000001</v>
      </c>
      <c r="F14" s="72">
        <v>0.32729999999999998</v>
      </c>
      <c r="G14" s="72">
        <v>3.1253999999999995</v>
      </c>
      <c r="H14" s="73">
        <v>0</v>
      </c>
      <c r="I14" s="72">
        <v>3.1253999999999995</v>
      </c>
      <c r="J14" s="72">
        <v>0.32729999999999998</v>
      </c>
      <c r="K14" s="73">
        <v>70460</v>
      </c>
      <c r="L14" s="74">
        <v>0.49999999999999994</v>
      </c>
      <c r="M14" s="74">
        <v>4.7744999999999997</v>
      </c>
      <c r="N14" s="73">
        <v>516433</v>
      </c>
      <c r="O14" s="73">
        <v>453956</v>
      </c>
      <c r="P14" s="75">
        <v>524416</v>
      </c>
      <c r="Q14" s="72">
        <v>1.4902</v>
      </c>
      <c r="R14" s="72">
        <v>15.399399999999998</v>
      </c>
      <c r="S14" s="148"/>
      <c r="T14" s="148"/>
      <c r="U14" s="148"/>
      <c r="V14" s="149"/>
      <c r="X14" s="148"/>
      <c r="Y14" s="148"/>
      <c r="Z14" s="148"/>
      <c r="AA14" s="148"/>
      <c r="AC14" s="150"/>
      <c r="AE14" s="148"/>
      <c r="AH14" s="80"/>
      <c r="AJ14" s="151"/>
    </row>
    <row r="15" spans="1:36" ht="12.75" customHeight="1" x14ac:dyDescent="0.2">
      <c r="A15" s="69">
        <f t="shared" si="1"/>
        <v>10</v>
      </c>
      <c r="B15" s="21" t="s">
        <v>42</v>
      </c>
      <c r="C15" s="70">
        <v>0.44349999999999995</v>
      </c>
      <c r="D15" s="71">
        <v>1.1185999999999998</v>
      </c>
      <c r="E15" s="167">
        <v>46.869</v>
      </c>
      <c r="F15" s="72">
        <v>0.39649999999999996</v>
      </c>
      <c r="G15" s="72">
        <v>3.7861999999999996</v>
      </c>
      <c r="H15" s="73">
        <v>0</v>
      </c>
      <c r="I15" s="72">
        <v>3.7861999999999996</v>
      </c>
      <c r="J15" s="72">
        <v>0.39649999999999996</v>
      </c>
      <c r="K15" s="73">
        <v>51816</v>
      </c>
      <c r="L15" s="74">
        <v>0.49999999999999994</v>
      </c>
      <c r="M15" s="74">
        <v>4.7744999999999997</v>
      </c>
      <c r="N15" s="73">
        <v>633702</v>
      </c>
      <c r="O15" s="73">
        <v>557038</v>
      </c>
      <c r="P15" s="75">
        <v>608854</v>
      </c>
      <c r="Q15" s="72">
        <v>1.4902</v>
      </c>
      <c r="R15" s="72">
        <v>15.399399999999998</v>
      </c>
      <c r="S15" s="148"/>
      <c r="T15" s="148"/>
      <c r="U15" s="148"/>
      <c r="V15" s="149"/>
      <c r="X15" s="148"/>
      <c r="Y15" s="148"/>
      <c r="Z15" s="148"/>
      <c r="AA15" s="148"/>
      <c r="AC15" s="150"/>
      <c r="AE15" s="148"/>
      <c r="AH15" s="80"/>
      <c r="AJ15" s="151"/>
    </row>
    <row r="16" spans="1:36" ht="12.75" customHeight="1" x14ac:dyDescent="0.2">
      <c r="A16" s="69">
        <f t="shared" si="1"/>
        <v>11</v>
      </c>
      <c r="B16" s="21" t="s">
        <v>43</v>
      </c>
      <c r="C16" s="70">
        <v>0.54499999999999993</v>
      </c>
      <c r="D16" s="71">
        <v>1.0640999999999998</v>
      </c>
      <c r="E16" s="167">
        <v>39.488</v>
      </c>
      <c r="F16" s="72">
        <v>0.51219999999999999</v>
      </c>
      <c r="G16" s="72">
        <v>4.891</v>
      </c>
      <c r="H16" s="73">
        <v>0</v>
      </c>
      <c r="I16" s="72">
        <v>4.891</v>
      </c>
      <c r="J16" s="72">
        <v>0.51219999999999999</v>
      </c>
      <c r="K16" s="73">
        <v>0</v>
      </c>
      <c r="L16" s="74">
        <v>0.51219999999999999</v>
      </c>
      <c r="M16" s="74">
        <v>4.891</v>
      </c>
      <c r="N16" s="73">
        <v>502998</v>
      </c>
      <c r="O16" s="73">
        <v>442146</v>
      </c>
      <c r="P16" s="75">
        <v>442146</v>
      </c>
      <c r="Q16" s="72">
        <v>1.4915999999999998</v>
      </c>
      <c r="R16" s="72">
        <v>15.413499999999999</v>
      </c>
      <c r="S16" s="148"/>
      <c r="T16" s="148"/>
      <c r="U16" s="148"/>
      <c r="V16" s="149"/>
      <c r="X16" s="148"/>
      <c r="Y16" s="148"/>
      <c r="Z16" s="148"/>
      <c r="AA16" s="148"/>
      <c r="AC16" s="150"/>
      <c r="AE16" s="148"/>
      <c r="AH16" s="80"/>
      <c r="AJ16" s="151"/>
    </row>
    <row r="17" spans="1:36" ht="12.75" customHeight="1" x14ac:dyDescent="0.2">
      <c r="A17" s="69">
        <f t="shared" si="1"/>
        <v>12</v>
      </c>
      <c r="B17" s="21" t="s">
        <v>44</v>
      </c>
      <c r="C17" s="70">
        <v>0.64689999999999992</v>
      </c>
      <c r="D17" s="71">
        <v>1.3962999999999999</v>
      </c>
      <c r="E17" s="167">
        <v>17.896000000000001</v>
      </c>
      <c r="F17" s="72">
        <v>0.46329999999999993</v>
      </c>
      <c r="G17" s="72">
        <v>4.4240999999999993</v>
      </c>
      <c r="H17" s="73">
        <v>0</v>
      </c>
      <c r="I17" s="72">
        <v>4.4240999999999993</v>
      </c>
      <c r="J17" s="72">
        <v>0.46329999999999993</v>
      </c>
      <c r="K17" s="73">
        <v>8757</v>
      </c>
      <c r="L17" s="74">
        <v>0.49999999999999994</v>
      </c>
      <c r="M17" s="74">
        <v>4.7744999999999997</v>
      </c>
      <c r="N17" s="73">
        <v>302036</v>
      </c>
      <c r="O17" s="73">
        <v>265496</v>
      </c>
      <c r="P17" s="75">
        <v>274253</v>
      </c>
      <c r="Q17" s="72">
        <v>1.4902</v>
      </c>
      <c r="R17" s="72">
        <v>15.399399999999998</v>
      </c>
      <c r="S17" s="148"/>
      <c r="T17" s="148"/>
      <c r="U17" s="148"/>
      <c r="V17" s="149"/>
      <c r="X17" s="148"/>
      <c r="Y17" s="148"/>
      <c r="Z17" s="148"/>
      <c r="AA17" s="148"/>
      <c r="AC17" s="150"/>
      <c r="AE17" s="148"/>
      <c r="AH17" s="80"/>
      <c r="AJ17" s="151"/>
    </row>
    <row r="18" spans="1:36" ht="12.75" customHeight="1" x14ac:dyDescent="0.2">
      <c r="A18" s="69">
        <f t="shared" si="1"/>
        <v>13</v>
      </c>
      <c r="B18" s="99" t="s">
        <v>45</v>
      </c>
      <c r="C18" s="70">
        <v>1.1798</v>
      </c>
      <c r="D18" s="71">
        <v>2.2845999999999997</v>
      </c>
      <c r="E18" s="167">
        <v>6.6580000000000004</v>
      </c>
      <c r="F18" s="72">
        <v>0.51639999999999997</v>
      </c>
      <c r="G18" s="72">
        <v>4.9310999999999998</v>
      </c>
      <c r="H18" s="73">
        <v>0</v>
      </c>
      <c r="I18" s="72">
        <v>4.9310999999999998</v>
      </c>
      <c r="J18" s="72">
        <v>0.51639999999999997</v>
      </c>
      <c r="K18" s="73">
        <v>0</v>
      </c>
      <c r="L18" s="74">
        <v>0.51639999999999997</v>
      </c>
      <c r="M18" s="74">
        <v>4.9310999999999998</v>
      </c>
      <c r="N18" s="73">
        <v>181474</v>
      </c>
      <c r="O18" s="73">
        <v>159520</v>
      </c>
      <c r="P18" s="75">
        <v>159520</v>
      </c>
      <c r="Q18" s="72">
        <v>1.4919999999999998</v>
      </c>
      <c r="R18" s="72">
        <v>15.418299999999999</v>
      </c>
      <c r="S18" s="148"/>
      <c r="T18" s="148"/>
      <c r="U18" s="148"/>
      <c r="V18" s="149"/>
      <c r="X18" s="148"/>
      <c r="Y18" s="148"/>
      <c r="Z18" s="148"/>
      <c r="AA18" s="148"/>
      <c r="AC18" s="150"/>
      <c r="AE18" s="148"/>
      <c r="AH18" s="80"/>
      <c r="AJ18" s="151"/>
    </row>
    <row r="19" spans="1:36" ht="12.75" customHeight="1" x14ac:dyDescent="0.2">
      <c r="A19" s="69">
        <f t="shared" si="1"/>
        <v>14</v>
      </c>
      <c r="B19" s="99" t="s">
        <v>46</v>
      </c>
      <c r="C19" s="70">
        <v>0.36879999999999996</v>
      </c>
      <c r="D19" s="71">
        <v>1.4918999999999998</v>
      </c>
      <c r="E19" s="167">
        <v>19.699000000000002</v>
      </c>
      <c r="F19" s="72">
        <v>0.24719999999999998</v>
      </c>
      <c r="G19" s="72">
        <v>2.3604999999999996</v>
      </c>
      <c r="H19" s="73">
        <v>0</v>
      </c>
      <c r="I19" s="72">
        <v>2.3604999999999996</v>
      </c>
      <c r="J19" s="72">
        <v>0.24719999999999998</v>
      </c>
      <c r="K19" s="73">
        <v>70945</v>
      </c>
      <c r="L19" s="74">
        <v>0.49999999999999994</v>
      </c>
      <c r="M19" s="74">
        <v>4.7744999999999997</v>
      </c>
      <c r="N19" s="73">
        <v>355229</v>
      </c>
      <c r="O19" s="73">
        <v>312254</v>
      </c>
      <c r="P19" s="75">
        <v>383199</v>
      </c>
      <c r="Q19" s="72">
        <v>1.4902</v>
      </c>
      <c r="R19" s="72">
        <v>15.399399999999998</v>
      </c>
      <c r="S19" s="148"/>
      <c r="T19" s="148"/>
      <c r="U19" s="148"/>
      <c r="V19" s="149"/>
      <c r="X19" s="148"/>
      <c r="Y19" s="148"/>
      <c r="Z19" s="148"/>
      <c r="AA19" s="148"/>
      <c r="AC19" s="150"/>
      <c r="AE19" s="148"/>
      <c r="AH19" s="80"/>
      <c r="AJ19" s="151"/>
    </row>
    <row r="20" spans="1:36" ht="12.75" customHeight="1" x14ac:dyDescent="0.2">
      <c r="A20" s="69">
        <f t="shared" si="1"/>
        <v>15</v>
      </c>
      <c r="B20" s="99" t="s">
        <v>47</v>
      </c>
      <c r="C20" s="70">
        <v>0.37059999999999998</v>
      </c>
      <c r="D20" s="71">
        <v>1.4967999999999999</v>
      </c>
      <c r="E20" s="167">
        <v>20.893000000000001</v>
      </c>
      <c r="F20" s="72">
        <v>0.24759999999999999</v>
      </c>
      <c r="G20" s="72">
        <v>2.3642999999999996</v>
      </c>
      <c r="H20" s="73">
        <v>0</v>
      </c>
      <c r="I20" s="72">
        <v>2.3642999999999996</v>
      </c>
      <c r="J20" s="72">
        <v>0.24759999999999999</v>
      </c>
      <c r="K20" s="73">
        <v>75373</v>
      </c>
      <c r="L20" s="74">
        <v>0.49999999999999994</v>
      </c>
      <c r="M20" s="74">
        <v>4.7744999999999997</v>
      </c>
      <c r="N20" s="73">
        <v>377998</v>
      </c>
      <c r="O20" s="73">
        <v>332268</v>
      </c>
      <c r="P20" s="75">
        <v>407641</v>
      </c>
      <c r="Q20" s="72">
        <v>1.4902</v>
      </c>
      <c r="R20" s="72">
        <v>15.399399999999998</v>
      </c>
      <c r="S20" s="148"/>
      <c r="T20" s="148"/>
      <c r="U20" s="148"/>
      <c r="V20" s="149"/>
      <c r="X20" s="148"/>
      <c r="Y20" s="148"/>
      <c r="Z20" s="148"/>
      <c r="AA20" s="148"/>
      <c r="AC20" s="150"/>
      <c r="AE20" s="148"/>
      <c r="AH20" s="80"/>
      <c r="AJ20" s="151"/>
    </row>
    <row r="21" spans="1:36" ht="12.75" customHeight="1" x14ac:dyDescent="0.2">
      <c r="A21" s="69">
        <f t="shared" si="1"/>
        <v>16</v>
      </c>
      <c r="B21" s="99" t="s">
        <v>48</v>
      </c>
      <c r="C21" s="70">
        <v>0.43239999999999995</v>
      </c>
      <c r="D21" s="71">
        <v>1.6314</v>
      </c>
      <c r="E21" s="167">
        <v>12.882999999999999</v>
      </c>
      <c r="F21" s="72">
        <v>0.26499999999999996</v>
      </c>
      <c r="G21" s="72">
        <v>2.5305</v>
      </c>
      <c r="H21" s="73">
        <v>0</v>
      </c>
      <c r="I21" s="72">
        <v>2.5305</v>
      </c>
      <c r="J21" s="72">
        <v>0.26499999999999996</v>
      </c>
      <c r="K21" s="73">
        <v>47163</v>
      </c>
      <c r="L21" s="74">
        <v>0.49999999999999994</v>
      </c>
      <c r="M21" s="74">
        <v>4.7744999999999997</v>
      </c>
      <c r="N21" s="73">
        <v>254040</v>
      </c>
      <c r="O21" s="73">
        <v>223307</v>
      </c>
      <c r="P21" s="75">
        <v>270470</v>
      </c>
      <c r="Q21" s="72">
        <v>1.4902</v>
      </c>
      <c r="R21" s="72">
        <v>15.399399999999998</v>
      </c>
      <c r="S21" s="148"/>
      <c r="T21" s="148"/>
      <c r="U21" s="148"/>
      <c r="V21" s="149"/>
      <c r="X21" s="148"/>
      <c r="Y21" s="148"/>
      <c r="Z21" s="148"/>
      <c r="AA21" s="148"/>
      <c r="AC21" s="150"/>
      <c r="AE21" s="148"/>
      <c r="AH21" s="80"/>
      <c r="AJ21" s="151"/>
    </row>
    <row r="22" spans="1:36" ht="12.75" customHeight="1" x14ac:dyDescent="0.2">
      <c r="A22" s="69">
        <f t="shared" si="1"/>
        <v>17</v>
      </c>
      <c r="B22" s="99" t="s">
        <v>49</v>
      </c>
      <c r="C22" s="70">
        <v>0.27999999999999997</v>
      </c>
      <c r="D22" s="71">
        <v>1.4611999999999998</v>
      </c>
      <c r="E22" s="167">
        <v>16.117999999999999</v>
      </c>
      <c r="F22" s="72">
        <v>0.19159999999999999</v>
      </c>
      <c r="G22" s="72">
        <v>1.8295999999999999</v>
      </c>
      <c r="H22" s="73">
        <v>0</v>
      </c>
      <c r="I22" s="72">
        <v>1.8295999999999999</v>
      </c>
      <c r="J22" s="72">
        <v>0.19159999999999999</v>
      </c>
      <c r="K22" s="73">
        <v>69358</v>
      </c>
      <c r="L22" s="74">
        <v>0.49999999999999994</v>
      </c>
      <c r="M22" s="74">
        <v>4.7744999999999997</v>
      </c>
      <c r="N22" s="73">
        <v>284672</v>
      </c>
      <c r="O22" s="73">
        <v>250233</v>
      </c>
      <c r="P22" s="75">
        <v>319591</v>
      </c>
      <c r="Q22" s="72">
        <v>1.4902</v>
      </c>
      <c r="R22" s="72">
        <v>15.399399999999998</v>
      </c>
      <c r="S22" s="148"/>
      <c r="T22" s="148"/>
      <c r="U22" s="148"/>
      <c r="V22" s="149"/>
      <c r="X22" s="148"/>
      <c r="Y22" s="148"/>
      <c r="Z22" s="148"/>
      <c r="AA22" s="148"/>
      <c r="AC22" s="150"/>
      <c r="AE22" s="148"/>
      <c r="AH22" s="80"/>
      <c r="AJ22" s="151"/>
    </row>
    <row r="23" spans="1:36" ht="12.75" customHeight="1" x14ac:dyDescent="0.2">
      <c r="A23" s="69">
        <f t="shared" si="1"/>
        <v>18</v>
      </c>
      <c r="B23" s="99" t="s">
        <v>50</v>
      </c>
      <c r="C23" s="70">
        <v>0.44929999999999998</v>
      </c>
      <c r="D23" s="71">
        <v>1.6413999999999997</v>
      </c>
      <c r="E23" s="167">
        <v>13.679</v>
      </c>
      <c r="F23" s="72">
        <v>0.2737</v>
      </c>
      <c r="G23" s="72">
        <v>2.6135999999999999</v>
      </c>
      <c r="H23" s="73">
        <v>0</v>
      </c>
      <c r="I23" s="72">
        <v>2.6135999999999999</v>
      </c>
      <c r="J23" s="72">
        <v>0.2737</v>
      </c>
      <c r="K23" s="73">
        <v>48519</v>
      </c>
      <c r="L23" s="74">
        <v>0.49999999999999994</v>
      </c>
      <c r="M23" s="74">
        <v>4.7744999999999997</v>
      </c>
      <c r="N23" s="73">
        <v>271390</v>
      </c>
      <c r="O23" s="73">
        <v>238558</v>
      </c>
      <c r="P23" s="75">
        <v>287077</v>
      </c>
      <c r="Q23" s="72">
        <v>1.4902</v>
      </c>
      <c r="R23" s="72">
        <v>15.399399999999998</v>
      </c>
      <c r="S23" s="148"/>
      <c r="T23" s="148"/>
      <c r="U23" s="148"/>
      <c r="V23" s="149"/>
      <c r="X23" s="148"/>
      <c r="Y23" s="148"/>
      <c r="Z23" s="148"/>
      <c r="AA23" s="148"/>
      <c r="AC23" s="150"/>
      <c r="AE23" s="148"/>
      <c r="AH23" s="80"/>
      <c r="AJ23" s="151"/>
    </row>
    <row r="24" spans="1:36" ht="12.75" customHeight="1" x14ac:dyDescent="0.2">
      <c r="A24" s="69">
        <f t="shared" si="1"/>
        <v>19</v>
      </c>
      <c r="B24" s="99" t="s">
        <v>51</v>
      </c>
      <c r="C24" s="70">
        <v>0.33889999999999998</v>
      </c>
      <c r="D24" s="71">
        <v>1.7255999999999998</v>
      </c>
      <c r="E24" s="167">
        <v>16.260999999999999</v>
      </c>
      <c r="F24" s="72">
        <v>0.19639999999999999</v>
      </c>
      <c r="G24" s="72">
        <v>1.8753999999999997</v>
      </c>
      <c r="H24" s="73">
        <v>0</v>
      </c>
      <c r="I24" s="72">
        <v>1.8753999999999997</v>
      </c>
      <c r="J24" s="72">
        <v>0.19639999999999999</v>
      </c>
      <c r="K24" s="73">
        <v>81348</v>
      </c>
      <c r="L24" s="74">
        <v>0.49999999999999994</v>
      </c>
      <c r="M24" s="74">
        <v>4.7744999999999997</v>
      </c>
      <c r="N24" s="73">
        <v>339166</v>
      </c>
      <c r="O24" s="73">
        <v>298134</v>
      </c>
      <c r="P24" s="75">
        <v>379482</v>
      </c>
      <c r="Q24" s="72">
        <v>1.4902</v>
      </c>
      <c r="R24" s="72">
        <v>15.399399999999998</v>
      </c>
      <c r="S24" s="148"/>
      <c r="T24" s="148"/>
      <c r="U24" s="148"/>
      <c r="V24" s="149"/>
      <c r="X24" s="148"/>
      <c r="Y24" s="148"/>
      <c r="Z24" s="148"/>
      <c r="AA24" s="148"/>
      <c r="AC24" s="150"/>
      <c r="AE24" s="148"/>
      <c r="AH24" s="80"/>
      <c r="AJ24" s="151"/>
    </row>
    <row r="25" spans="1:36" ht="12.75" customHeight="1" x14ac:dyDescent="0.2">
      <c r="A25" s="69">
        <f t="shared" si="1"/>
        <v>20</v>
      </c>
      <c r="B25" s="99" t="s">
        <v>52</v>
      </c>
      <c r="C25" s="70">
        <v>0.61749999999999994</v>
      </c>
      <c r="D25" s="71">
        <v>1.4179999999999999</v>
      </c>
      <c r="E25" s="167">
        <v>30.852</v>
      </c>
      <c r="F25" s="72">
        <v>0.43549999999999994</v>
      </c>
      <c r="G25" s="72">
        <v>4.1585999999999999</v>
      </c>
      <c r="H25" s="73">
        <v>0</v>
      </c>
      <c r="I25" s="72">
        <v>4.1585999999999999</v>
      </c>
      <c r="J25" s="72">
        <v>0.43549999999999994</v>
      </c>
      <c r="K25" s="73">
        <v>26945</v>
      </c>
      <c r="L25" s="74">
        <v>0.49999999999999994</v>
      </c>
      <c r="M25" s="74">
        <v>4.7744999999999997</v>
      </c>
      <c r="N25" s="73">
        <v>528791</v>
      </c>
      <c r="O25" s="73">
        <v>464819</v>
      </c>
      <c r="P25" s="75">
        <v>491764</v>
      </c>
      <c r="Q25" s="72">
        <v>1.4902</v>
      </c>
      <c r="R25" s="72">
        <v>15.399399999999998</v>
      </c>
      <c r="S25" s="148"/>
      <c r="T25" s="148"/>
      <c r="U25" s="148"/>
      <c r="V25" s="149"/>
      <c r="X25" s="148"/>
      <c r="Y25" s="148"/>
      <c r="Z25" s="148"/>
      <c r="AA25" s="148"/>
      <c r="AC25" s="150"/>
      <c r="AE25" s="148"/>
      <c r="AH25" s="80"/>
      <c r="AJ25" s="151"/>
    </row>
    <row r="26" spans="1:36" ht="12.75" customHeight="1" x14ac:dyDescent="0.2">
      <c r="A26" s="69">
        <f t="shared" si="1"/>
        <v>21</v>
      </c>
      <c r="B26" s="99" t="s">
        <v>53</v>
      </c>
      <c r="C26" s="70">
        <v>0.5764999999999999</v>
      </c>
      <c r="D26" s="71">
        <v>1.9176999999999997</v>
      </c>
      <c r="E26" s="167">
        <v>10.628</v>
      </c>
      <c r="F26" s="72">
        <v>0.30059999999999998</v>
      </c>
      <c r="G26" s="72">
        <v>2.8703999999999996</v>
      </c>
      <c r="H26" s="73">
        <v>0</v>
      </c>
      <c r="I26" s="72">
        <v>2.8703999999999996</v>
      </c>
      <c r="J26" s="72">
        <v>0.30059999999999998</v>
      </c>
      <c r="K26" s="73">
        <v>38808</v>
      </c>
      <c r="L26" s="74">
        <v>0.49999999999999994</v>
      </c>
      <c r="M26" s="74">
        <v>4.7744999999999997</v>
      </c>
      <c r="N26" s="73">
        <v>246352</v>
      </c>
      <c r="O26" s="73">
        <v>216549</v>
      </c>
      <c r="P26" s="75">
        <v>255357</v>
      </c>
      <c r="Q26" s="72">
        <v>1.4902</v>
      </c>
      <c r="R26" s="72">
        <v>15.399399999999998</v>
      </c>
      <c r="S26" s="148"/>
      <c r="T26" s="148"/>
      <c r="U26" s="148"/>
      <c r="V26" s="149"/>
      <c r="X26" s="148"/>
      <c r="Y26" s="148"/>
      <c r="Z26" s="148"/>
      <c r="AA26" s="148"/>
      <c r="AC26" s="150"/>
      <c r="AE26" s="148"/>
      <c r="AH26" s="80"/>
      <c r="AJ26" s="151"/>
    </row>
    <row r="27" spans="1:36" ht="12.75" customHeight="1" x14ac:dyDescent="0.2">
      <c r="A27" s="69">
        <f t="shared" si="1"/>
        <v>22</v>
      </c>
      <c r="B27" s="99" t="s">
        <v>54</v>
      </c>
      <c r="C27" s="70">
        <v>0.36649999999999999</v>
      </c>
      <c r="D27" s="71">
        <v>1.8407999999999998</v>
      </c>
      <c r="E27" s="167">
        <v>11.958</v>
      </c>
      <c r="F27" s="72">
        <v>0.19909999999999997</v>
      </c>
      <c r="G27" s="72">
        <v>1.9011999999999998</v>
      </c>
      <c r="H27" s="73">
        <v>0</v>
      </c>
      <c r="I27" s="72">
        <v>1.9011999999999998</v>
      </c>
      <c r="J27" s="72">
        <v>0.19909999999999997</v>
      </c>
      <c r="K27" s="73">
        <v>63248</v>
      </c>
      <c r="L27" s="74">
        <v>0.49999999999999994</v>
      </c>
      <c r="M27" s="74">
        <v>4.7744999999999997</v>
      </c>
      <c r="N27" s="73">
        <v>266066</v>
      </c>
      <c r="O27" s="73">
        <v>233878</v>
      </c>
      <c r="P27" s="75">
        <v>297126</v>
      </c>
      <c r="Q27" s="72">
        <v>1.4902</v>
      </c>
      <c r="R27" s="72">
        <v>15.399399999999998</v>
      </c>
      <c r="S27" s="148"/>
      <c r="T27" s="148"/>
      <c r="U27" s="148"/>
      <c r="V27" s="149"/>
      <c r="X27" s="148"/>
      <c r="Y27" s="148"/>
      <c r="Z27" s="148"/>
      <c r="AA27" s="148"/>
      <c r="AC27" s="150"/>
      <c r="AE27" s="148"/>
      <c r="AH27" s="80"/>
      <c r="AJ27" s="151"/>
    </row>
    <row r="28" spans="1:36" ht="12.75" customHeight="1" x14ac:dyDescent="0.2">
      <c r="A28" s="69">
        <f t="shared" si="1"/>
        <v>23</v>
      </c>
      <c r="B28" s="99" t="s">
        <v>55</v>
      </c>
      <c r="C28" s="70">
        <v>0.48409999999999997</v>
      </c>
      <c r="D28" s="71">
        <v>1.3084999999999998</v>
      </c>
      <c r="E28" s="167">
        <v>24.927</v>
      </c>
      <c r="F28" s="72">
        <v>0.36999999999999994</v>
      </c>
      <c r="G28" s="72">
        <v>3.5330999999999997</v>
      </c>
      <c r="H28" s="73">
        <v>0</v>
      </c>
      <c r="I28" s="72">
        <v>3.5330999999999997</v>
      </c>
      <c r="J28" s="72">
        <v>0.36999999999999994</v>
      </c>
      <c r="K28" s="73">
        <v>40490</v>
      </c>
      <c r="L28" s="74">
        <v>0.49999999999999994</v>
      </c>
      <c r="M28" s="74">
        <v>4.7744999999999997</v>
      </c>
      <c r="N28" s="73">
        <v>394247</v>
      </c>
      <c r="O28" s="73">
        <v>346552</v>
      </c>
      <c r="P28" s="75">
        <v>387042</v>
      </c>
      <c r="Q28" s="72">
        <v>1.4902</v>
      </c>
      <c r="R28" s="72">
        <v>15.399399999999998</v>
      </c>
      <c r="S28" s="148"/>
      <c r="T28" s="148"/>
      <c r="U28" s="148"/>
      <c r="V28" s="149"/>
      <c r="X28" s="148"/>
      <c r="Y28" s="148"/>
      <c r="Z28" s="148"/>
      <c r="AA28" s="148"/>
      <c r="AC28" s="150"/>
      <c r="AE28" s="148"/>
      <c r="AH28" s="80"/>
      <c r="AJ28" s="151"/>
    </row>
    <row r="29" spans="1:36" ht="12.75" customHeight="1" x14ac:dyDescent="0.2">
      <c r="A29" s="69">
        <f t="shared" si="1"/>
        <v>24</v>
      </c>
      <c r="B29" s="99" t="s">
        <v>56</v>
      </c>
      <c r="C29" s="70">
        <v>0.27109999999999995</v>
      </c>
      <c r="D29" s="71">
        <v>1.6181999999999999</v>
      </c>
      <c r="E29" s="167">
        <v>14.301</v>
      </c>
      <c r="F29" s="72">
        <v>0.16749999999999998</v>
      </c>
      <c r="G29" s="72">
        <v>1.5994999999999999</v>
      </c>
      <c r="H29" s="73">
        <v>0</v>
      </c>
      <c r="I29" s="72">
        <v>1.5994999999999999</v>
      </c>
      <c r="J29" s="72">
        <v>0.16749999999999998</v>
      </c>
      <c r="K29" s="73">
        <v>73477</v>
      </c>
      <c r="L29" s="74">
        <v>0.49999999999999994</v>
      </c>
      <c r="M29" s="74">
        <v>4.7745999999999995</v>
      </c>
      <c r="N29" s="73">
        <v>279720</v>
      </c>
      <c r="O29" s="73">
        <v>245880</v>
      </c>
      <c r="P29" s="75">
        <v>319357</v>
      </c>
      <c r="Q29" s="72">
        <v>1.4902</v>
      </c>
      <c r="R29" s="72">
        <v>15.399499999999998</v>
      </c>
      <c r="S29" s="148"/>
      <c r="T29" s="148"/>
      <c r="U29" s="148"/>
      <c r="V29" s="149"/>
      <c r="X29" s="148"/>
      <c r="Y29" s="148"/>
      <c r="Z29" s="148"/>
      <c r="AA29" s="148"/>
      <c r="AC29" s="150"/>
      <c r="AE29" s="148"/>
      <c r="AH29" s="80"/>
      <c r="AJ29" s="151"/>
    </row>
    <row r="30" spans="1:36" ht="12.75" customHeight="1" x14ac:dyDescent="0.2">
      <c r="A30" s="69">
        <f t="shared" si="1"/>
        <v>25</v>
      </c>
      <c r="B30" s="99" t="s">
        <v>57</v>
      </c>
      <c r="C30" s="70">
        <v>0.40399999999999997</v>
      </c>
      <c r="D30" s="71">
        <v>1.5383999999999998</v>
      </c>
      <c r="E30" s="167">
        <v>17.332000000000001</v>
      </c>
      <c r="F30" s="72">
        <v>0.2626</v>
      </c>
      <c r="G30" s="72">
        <v>2.5075999999999996</v>
      </c>
      <c r="H30" s="73">
        <v>0</v>
      </c>
      <c r="I30" s="72">
        <v>2.5075999999999996</v>
      </c>
      <c r="J30" s="72">
        <v>0.2626</v>
      </c>
      <c r="K30" s="73">
        <v>60445</v>
      </c>
      <c r="L30" s="74">
        <v>0.49999999999999994</v>
      </c>
      <c r="M30" s="74">
        <v>4.7745999999999995</v>
      </c>
      <c r="N30" s="73">
        <v>322287</v>
      </c>
      <c r="O30" s="73">
        <v>283297</v>
      </c>
      <c r="P30" s="75">
        <v>343742</v>
      </c>
      <c r="Q30" s="72">
        <v>1.4902</v>
      </c>
      <c r="R30" s="72">
        <v>15.399499999999998</v>
      </c>
      <c r="S30" s="148"/>
      <c r="T30" s="148"/>
      <c r="U30" s="148"/>
      <c r="V30" s="149"/>
      <c r="X30" s="148"/>
      <c r="Y30" s="148"/>
      <c r="Z30" s="148"/>
      <c r="AA30" s="148"/>
      <c r="AC30" s="150"/>
      <c r="AE30" s="148"/>
      <c r="AH30" s="80"/>
      <c r="AJ30" s="151"/>
    </row>
    <row r="31" spans="1:36" ht="12.75" customHeight="1" x14ac:dyDescent="0.2">
      <c r="A31" s="69">
        <f t="shared" si="1"/>
        <v>26</v>
      </c>
      <c r="B31" s="99" t="s">
        <v>58</v>
      </c>
      <c r="C31" s="70">
        <v>0.49559999999999993</v>
      </c>
      <c r="D31" s="71">
        <v>1.4884999999999999</v>
      </c>
      <c r="E31" s="167">
        <v>14.368</v>
      </c>
      <c r="F31" s="72">
        <v>0.33299999999999996</v>
      </c>
      <c r="G31" s="72">
        <v>3.1797999999999997</v>
      </c>
      <c r="H31" s="73">
        <v>0</v>
      </c>
      <c r="I31" s="72">
        <v>3.1797999999999997</v>
      </c>
      <c r="J31" s="72">
        <v>0.33299999999999996</v>
      </c>
      <c r="K31" s="73">
        <v>34105</v>
      </c>
      <c r="L31" s="74">
        <v>0.49999999999999994</v>
      </c>
      <c r="M31" s="74">
        <v>4.7744999999999997</v>
      </c>
      <c r="N31" s="73">
        <v>258505</v>
      </c>
      <c r="O31" s="73">
        <v>227231</v>
      </c>
      <c r="P31" s="75">
        <v>261336</v>
      </c>
      <c r="Q31" s="72">
        <v>1.4902</v>
      </c>
      <c r="R31" s="72">
        <v>15.399299999999998</v>
      </c>
      <c r="S31" s="148"/>
      <c r="T31" s="148"/>
      <c r="U31" s="148"/>
      <c r="V31" s="149"/>
      <c r="X31" s="148"/>
      <c r="Y31" s="148"/>
      <c r="Z31" s="148"/>
      <c r="AA31" s="148"/>
      <c r="AC31" s="150"/>
      <c r="AE31" s="148"/>
      <c r="AH31" s="80"/>
      <c r="AJ31" s="151"/>
    </row>
    <row r="32" spans="1:36" ht="12.75" customHeight="1" x14ac:dyDescent="0.2">
      <c r="A32" s="69">
        <f t="shared" si="1"/>
        <v>27</v>
      </c>
      <c r="B32" s="99" t="s">
        <v>59</v>
      </c>
      <c r="C32" s="70">
        <v>0.45689999999999997</v>
      </c>
      <c r="D32" s="71">
        <v>1.8959999999999999</v>
      </c>
      <c r="E32" s="167">
        <v>9.2859999999999996</v>
      </c>
      <c r="F32" s="72">
        <v>0.24099999999999999</v>
      </c>
      <c r="G32" s="72">
        <v>2.3012999999999999</v>
      </c>
      <c r="H32" s="73">
        <v>0</v>
      </c>
      <c r="I32" s="72">
        <v>2.3012999999999999</v>
      </c>
      <c r="J32" s="72">
        <v>0.24099999999999999</v>
      </c>
      <c r="K32" s="73">
        <v>43544</v>
      </c>
      <c r="L32" s="74">
        <v>0.49999999999999994</v>
      </c>
      <c r="M32" s="74">
        <v>4.7744999999999997</v>
      </c>
      <c r="N32" s="73">
        <v>212810</v>
      </c>
      <c r="O32" s="73">
        <v>187065</v>
      </c>
      <c r="P32" s="75">
        <v>230609</v>
      </c>
      <c r="Q32" s="72">
        <v>1.4902</v>
      </c>
      <c r="R32" s="72">
        <v>15.399399999999998</v>
      </c>
      <c r="S32" s="148"/>
      <c r="T32" s="148"/>
      <c r="U32" s="148"/>
      <c r="V32" s="149"/>
      <c r="X32" s="148"/>
      <c r="Y32" s="148"/>
      <c r="Z32" s="148"/>
      <c r="AA32" s="148"/>
      <c r="AC32" s="150"/>
      <c r="AE32" s="148"/>
      <c r="AH32" s="80"/>
      <c r="AJ32" s="151"/>
    </row>
    <row r="33" spans="1:36" ht="12.75" customHeight="1" x14ac:dyDescent="0.2">
      <c r="A33" s="69">
        <f t="shared" si="1"/>
        <v>28</v>
      </c>
      <c r="B33" s="99" t="s">
        <v>60</v>
      </c>
      <c r="C33" s="70">
        <v>0.6069</v>
      </c>
      <c r="D33" s="71">
        <v>1.2790999999999999</v>
      </c>
      <c r="E33" s="167">
        <v>24.344000000000001</v>
      </c>
      <c r="F33" s="72">
        <v>0.47449999999999998</v>
      </c>
      <c r="G33" s="72">
        <v>4.5309999999999997</v>
      </c>
      <c r="H33" s="73">
        <v>0</v>
      </c>
      <c r="I33" s="72">
        <v>4.5309999999999997</v>
      </c>
      <c r="J33" s="72">
        <v>0.47449999999999998</v>
      </c>
      <c r="K33" s="73">
        <v>7582</v>
      </c>
      <c r="L33" s="74">
        <v>0.49999999999999994</v>
      </c>
      <c r="M33" s="74">
        <v>4.7744999999999997</v>
      </c>
      <c r="N33" s="73">
        <v>376375</v>
      </c>
      <c r="O33" s="73">
        <v>330842</v>
      </c>
      <c r="P33" s="75">
        <v>338424</v>
      </c>
      <c r="Q33" s="72">
        <v>1.4902</v>
      </c>
      <c r="R33" s="72">
        <v>15.399399999999998</v>
      </c>
      <c r="S33" s="148"/>
      <c r="T33" s="148"/>
      <c r="U33" s="148"/>
      <c r="V33" s="149"/>
      <c r="X33" s="148"/>
      <c r="Y33" s="148"/>
      <c r="Z33" s="148"/>
      <c r="AA33" s="148"/>
      <c r="AC33" s="150"/>
      <c r="AE33" s="148"/>
      <c r="AH33" s="80"/>
      <c r="AJ33" s="151"/>
    </row>
    <row r="34" spans="1:36" ht="12.75" customHeight="1" x14ac:dyDescent="0.2">
      <c r="A34" s="69">
        <f t="shared" si="1"/>
        <v>29</v>
      </c>
      <c r="B34" s="99" t="s">
        <v>61</v>
      </c>
      <c r="C34" s="70">
        <v>0.47</v>
      </c>
      <c r="D34" s="71">
        <v>1.3504999999999998</v>
      </c>
      <c r="E34" s="167">
        <v>30.398</v>
      </c>
      <c r="F34" s="72">
        <v>0.34799999999999998</v>
      </c>
      <c r="G34" s="72">
        <v>3.3230999999999997</v>
      </c>
      <c r="H34" s="73">
        <v>0</v>
      </c>
      <c r="I34" s="72">
        <v>3.3230999999999997</v>
      </c>
      <c r="J34" s="72">
        <v>0.34799999999999998</v>
      </c>
      <c r="K34" s="73">
        <v>59586</v>
      </c>
      <c r="L34" s="74">
        <v>0.49999999999999994</v>
      </c>
      <c r="M34" s="74">
        <v>4.7745999999999995</v>
      </c>
      <c r="N34" s="73">
        <v>496208</v>
      </c>
      <c r="O34" s="73">
        <v>436177</v>
      </c>
      <c r="P34" s="75">
        <v>495763</v>
      </c>
      <c r="Q34" s="72">
        <v>1.4902</v>
      </c>
      <c r="R34" s="72">
        <v>15.399499999999998</v>
      </c>
      <c r="S34" s="148"/>
      <c r="T34" s="148"/>
      <c r="U34" s="148"/>
      <c r="V34" s="149"/>
      <c r="X34" s="148"/>
      <c r="Y34" s="148"/>
      <c r="Z34" s="148"/>
      <c r="AA34" s="148"/>
      <c r="AC34" s="150"/>
      <c r="AE34" s="148"/>
      <c r="AH34" s="80"/>
      <c r="AJ34" s="151"/>
    </row>
    <row r="35" spans="1:36" ht="12.75" customHeight="1" x14ac:dyDescent="0.2">
      <c r="A35" s="69">
        <f t="shared" si="1"/>
        <v>30</v>
      </c>
      <c r="B35" s="99" t="s">
        <v>62</v>
      </c>
      <c r="C35" s="70">
        <v>0.46039999999999998</v>
      </c>
      <c r="D35" s="71">
        <v>1.3868999999999998</v>
      </c>
      <c r="E35" s="167">
        <v>17.343</v>
      </c>
      <c r="F35" s="72">
        <v>0.33199999999999996</v>
      </c>
      <c r="G35" s="72">
        <v>3.1702999999999997</v>
      </c>
      <c r="H35" s="73">
        <v>0</v>
      </c>
      <c r="I35" s="72">
        <v>3.1702999999999997</v>
      </c>
      <c r="J35" s="72">
        <v>0.33199999999999996</v>
      </c>
      <c r="K35" s="73">
        <v>38587</v>
      </c>
      <c r="L35" s="74">
        <v>0.49999999999999994</v>
      </c>
      <c r="M35" s="74">
        <v>4.7744999999999997</v>
      </c>
      <c r="N35" s="73">
        <v>290733</v>
      </c>
      <c r="O35" s="73">
        <v>255561</v>
      </c>
      <c r="P35" s="75">
        <v>294148</v>
      </c>
      <c r="Q35" s="72">
        <v>1.4902</v>
      </c>
      <c r="R35" s="72">
        <v>15.399399999999998</v>
      </c>
      <c r="S35" s="148"/>
      <c r="T35" s="148"/>
      <c r="U35" s="148"/>
      <c r="V35" s="149"/>
      <c r="X35" s="148"/>
      <c r="Y35" s="148"/>
      <c r="Z35" s="148"/>
      <c r="AA35" s="148"/>
      <c r="AC35" s="150"/>
      <c r="AE35" s="148"/>
      <c r="AH35" s="80"/>
      <c r="AJ35" s="151"/>
    </row>
    <row r="36" spans="1:36" ht="12.75" customHeight="1" x14ac:dyDescent="0.2">
      <c r="A36" s="69">
        <f t="shared" si="1"/>
        <v>31</v>
      </c>
      <c r="B36" s="99" t="s">
        <v>63</v>
      </c>
      <c r="C36" s="70">
        <v>1.5525999999999998</v>
      </c>
      <c r="D36" s="71">
        <v>0.99439999999999995</v>
      </c>
      <c r="E36" s="167">
        <v>120.687</v>
      </c>
      <c r="F36" s="72">
        <v>1.5612999999999999</v>
      </c>
      <c r="G36" s="72">
        <v>14.908899999999999</v>
      </c>
      <c r="H36" s="73">
        <v>0</v>
      </c>
      <c r="I36" s="72">
        <v>14.908899999999999</v>
      </c>
      <c r="J36" s="72">
        <v>1.5612999999999999</v>
      </c>
      <c r="K36" s="73">
        <v>0</v>
      </c>
      <c r="L36" s="74">
        <v>1.5612999999999999</v>
      </c>
      <c r="M36" s="74">
        <v>14.908899999999999</v>
      </c>
      <c r="N36" s="73">
        <v>234355</v>
      </c>
      <c r="O36" s="73">
        <v>206003</v>
      </c>
      <c r="P36" s="75">
        <v>206003</v>
      </c>
      <c r="Q36" s="72">
        <v>1.6088999999999998</v>
      </c>
      <c r="R36" s="72">
        <v>16.625399999999999</v>
      </c>
      <c r="S36" s="148"/>
      <c r="T36" s="148"/>
      <c r="U36" s="148"/>
      <c r="V36" s="149"/>
      <c r="X36" s="148"/>
      <c r="Y36" s="148"/>
      <c r="Z36" s="148"/>
      <c r="AA36" s="148"/>
      <c r="AC36" s="150"/>
      <c r="AE36" s="148"/>
      <c r="AH36" s="80"/>
      <c r="AJ36" s="151"/>
    </row>
    <row r="37" spans="1:36" ht="12.75" customHeight="1" x14ac:dyDescent="0.2">
      <c r="A37" s="69">
        <f t="shared" si="1"/>
        <v>32</v>
      </c>
      <c r="B37" s="99" t="s">
        <v>64</v>
      </c>
      <c r="C37" s="70">
        <v>0.5272</v>
      </c>
      <c r="D37" s="71">
        <v>1.4386999999999999</v>
      </c>
      <c r="E37" s="167">
        <v>21.393999999999998</v>
      </c>
      <c r="F37" s="72">
        <v>0.36639999999999995</v>
      </c>
      <c r="G37" s="72">
        <v>3.4987999999999997</v>
      </c>
      <c r="H37" s="73">
        <v>0</v>
      </c>
      <c r="I37" s="72">
        <v>3.4987999999999997</v>
      </c>
      <c r="J37" s="72">
        <v>0.36639999999999995</v>
      </c>
      <c r="K37" s="73">
        <v>39267</v>
      </c>
      <c r="L37" s="74">
        <v>0.49999999999999994</v>
      </c>
      <c r="M37" s="74">
        <v>4.7744999999999997</v>
      </c>
      <c r="N37" s="73">
        <v>372037</v>
      </c>
      <c r="O37" s="73">
        <v>327029</v>
      </c>
      <c r="P37" s="75">
        <v>366296</v>
      </c>
      <c r="Q37" s="72">
        <v>1.4902</v>
      </c>
      <c r="R37" s="72">
        <v>15.399399999999998</v>
      </c>
      <c r="S37" s="148"/>
      <c r="T37" s="148"/>
      <c r="U37" s="148"/>
      <c r="V37" s="149"/>
      <c r="X37" s="148"/>
      <c r="Y37" s="148"/>
      <c r="Z37" s="148"/>
      <c r="AA37" s="148"/>
      <c r="AC37" s="150"/>
      <c r="AE37" s="148"/>
      <c r="AH37" s="80"/>
      <c r="AJ37" s="151"/>
    </row>
    <row r="38" spans="1:36" ht="12.75" customHeight="1" x14ac:dyDescent="0.2">
      <c r="A38" s="69">
        <f t="shared" si="1"/>
        <v>33</v>
      </c>
      <c r="B38" s="99" t="s">
        <v>65</v>
      </c>
      <c r="C38" s="70">
        <v>0.42459999999999998</v>
      </c>
      <c r="D38" s="71">
        <v>1.3371999999999999</v>
      </c>
      <c r="E38" s="167">
        <v>22.149000000000001</v>
      </c>
      <c r="F38" s="72">
        <v>0.31749999999999995</v>
      </c>
      <c r="G38" s="72">
        <v>3.0317999999999996</v>
      </c>
      <c r="H38" s="73">
        <v>0</v>
      </c>
      <c r="I38" s="72">
        <v>3.0317999999999996</v>
      </c>
      <c r="J38" s="72">
        <v>0.31749999999999995</v>
      </c>
      <c r="K38" s="73">
        <v>51615</v>
      </c>
      <c r="L38" s="74">
        <v>0.49999999999999994</v>
      </c>
      <c r="M38" s="74">
        <v>4.7744999999999997</v>
      </c>
      <c r="N38" s="73">
        <v>357993</v>
      </c>
      <c r="O38" s="73">
        <v>314684</v>
      </c>
      <c r="P38" s="75">
        <v>366299</v>
      </c>
      <c r="Q38" s="72">
        <v>1.4902</v>
      </c>
      <c r="R38" s="72">
        <v>15.399399999999998</v>
      </c>
      <c r="S38" s="148"/>
      <c r="T38" s="148"/>
      <c r="U38" s="148"/>
      <c r="V38" s="149"/>
      <c r="X38" s="148"/>
      <c r="Y38" s="148"/>
      <c r="Z38" s="148"/>
      <c r="AA38" s="148"/>
      <c r="AC38" s="150"/>
      <c r="AE38" s="148"/>
      <c r="AH38" s="80"/>
      <c r="AJ38" s="151"/>
    </row>
    <row r="39" spans="1:36" ht="12.75" customHeight="1" x14ac:dyDescent="0.2">
      <c r="A39" s="69">
        <f t="shared" si="1"/>
        <v>34</v>
      </c>
      <c r="B39" s="99" t="s">
        <v>66</v>
      </c>
      <c r="C39" s="70">
        <v>0.30829999999999996</v>
      </c>
      <c r="D39" s="71">
        <v>1.5013999999999998</v>
      </c>
      <c r="E39" s="167">
        <v>12.914999999999999</v>
      </c>
      <c r="F39" s="72">
        <v>0.20529999999999998</v>
      </c>
      <c r="G39" s="72">
        <v>1.9603999999999999</v>
      </c>
      <c r="H39" s="73">
        <v>0</v>
      </c>
      <c r="I39" s="72">
        <v>1.9603999999999999</v>
      </c>
      <c r="J39" s="72">
        <v>0.20529999999999998</v>
      </c>
      <c r="K39" s="73">
        <v>54567</v>
      </c>
      <c r="L39" s="74">
        <v>0.49999999999999994</v>
      </c>
      <c r="M39" s="74">
        <v>4.7744999999999997</v>
      </c>
      <c r="N39" s="73">
        <v>234377</v>
      </c>
      <c r="O39" s="73">
        <v>206022</v>
      </c>
      <c r="P39" s="75">
        <v>260589</v>
      </c>
      <c r="Q39" s="72">
        <v>1.4902</v>
      </c>
      <c r="R39" s="72">
        <v>15.399299999999998</v>
      </c>
      <c r="S39" s="148"/>
      <c r="T39" s="148"/>
      <c r="U39" s="148"/>
      <c r="V39" s="149"/>
      <c r="X39" s="148"/>
      <c r="Y39" s="148"/>
      <c r="Z39" s="148"/>
      <c r="AA39" s="148"/>
      <c r="AC39" s="150"/>
      <c r="AE39" s="148"/>
      <c r="AH39" s="80"/>
      <c r="AJ39" s="151"/>
    </row>
    <row r="40" spans="1:36" ht="12.75" customHeight="1" x14ac:dyDescent="0.2">
      <c r="A40" s="69">
        <f t="shared" si="1"/>
        <v>35</v>
      </c>
      <c r="B40" s="99" t="s">
        <v>67</v>
      </c>
      <c r="C40" s="70">
        <v>0.51469999999999994</v>
      </c>
      <c r="D40" s="71">
        <v>1.1376999999999999</v>
      </c>
      <c r="E40" s="167">
        <v>29.132999999999999</v>
      </c>
      <c r="F40" s="72">
        <v>0.45239999999999997</v>
      </c>
      <c r="G40" s="72">
        <v>4.3199999999999994</v>
      </c>
      <c r="H40" s="73">
        <v>0</v>
      </c>
      <c r="I40" s="72">
        <v>4.3199999999999994</v>
      </c>
      <c r="J40" s="72">
        <v>0.45239999999999997</v>
      </c>
      <c r="K40" s="73">
        <v>15065</v>
      </c>
      <c r="L40" s="74">
        <v>0.49999999999999994</v>
      </c>
      <c r="M40" s="74">
        <v>4.7744999999999997</v>
      </c>
      <c r="N40" s="73">
        <v>400624</v>
      </c>
      <c r="O40" s="73">
        <v>352157</v>
      </c>
      <c r="P40" s="75">
        <v>367222</v>
      </c>
      <c r="Q40" s="72">
        <v>1.4902</v>
      </c>
      <c r="R40" s="72">
        <v>15.399399999999998</v>
      </c>
      <c r="S40" s="148"/>
      <c r="T40" s="148"/>
      <c r="U40" s="148"/>
      <c r="V40" s="149"/>
      <c r="X40" s="148"/>
      <c r="Y40" s="148"/>
      <c r="Z40" s="148"/>
      <c r="AA40" s="148"/>
      <c r="AC40" s="150"/>
      <c r="AE40" s="148"/>
      <c r="AH40" s="80"/>
      <c r="AJ40" s="151"/>
    </row>
    <row r="41" spans="1:36" ht="12.75" customHeight="1" x14ac:dyDescent="0.2">
      <c r="A41" s="69">
        <f t="shared" si="1"/>
        <v>36</v>
      </c>
      <c r="B41" s="99" t="s">
        <v>68</v>
      </c>
      <c r="C41" s="70">
        <v>0.51159999999999994</v>
      </c>
      <c r="D41" s="71">
        <v>1.0923999999999998</v>
      </c>
      <c r="E41" s="167">
        <v>39.447000000000003</v>
      </c>
      <c r="F41" s="72">
        <v>0.46829999999999994</v>
      </c>
      <c r="G41" s="72">
        <v>4.4718</v>
      </c>
      <c r="H41" s="73">
        <v>0</v>
      </c>
      <c r="I41" s="72">
        <v>4.4718</v>
      </c>
      <c r="J41" s="72">
        <v>0.46829999999999994</v>
      </c>
      <c r="K41" s="73">
        <v>13044</v>
      </c>
      <c r="L41" s="74">
        <v>0.49999999999999994</v>
      </c>
      <c r="M41" s="74">
        <v>4.7744999999999997</v>
      </c>
      <c r="N41" s="73">
        <v>520859</v>
      </c>
      <c r="O41" s="73">
        <v>457846</v>
      </c>
      <c r="P41" s="75">
        <v>470890</v>
      </c>
      <c r="Q41" s="72">
        <v>1.4902</v>
      </c>
      <c r="R41" s="72">
        <v>15.399399999999998</v>
      </c>
      <c r="S41" s="148"/>
      <c r="T41" s="148"/>
      <c r="U41" s="148"/>
      <c r="V41" s="149"/>
      <c r="X41" s="148"/>
      <c r="Y41" s="148"/>
      <c r="Z41" s="148"/>
      <c r="AA41" s="148"/>
      <c r="AC41" s="150"/>
      <c r="AE41" s="148"/>
      <c r="AH41" s="80"/>
      <c r="AJ41" s="151"/>
    </row>
    <row r="42" spans="1:36" ht="12.75" customHeight="1" x14ac:dyDescent="0.2">
      <c r="A42" s="69">
        <f t="shared" si="1"/>
        <v>37</v>
      </c>
      <c r="B42" s="99" t="s">
        <v>69</v>
      </c>
      <c r="C42" s="70">
        <v>0.40489999999999998</v>
      </c>
      <c r="D42" s="71">
        <v>1.7922999999999998</v>
      </c>
      <c r="E42" s="167">
        <v>10.224</v>
      </c>
      <c r="F42" s="72">
        <v>0.22589999999999999</v>
      </c>
      <c r="G42" s="72">
        <v>2.1570999999999998</v>
      </c>
      <c r="H42" s="73">
        <v>0</v>
      </c>
      <c r="I42" s="72">
        <v>2.1570999999999998</v>
      </c>
      <c r="J42" s="72">
        <v>0.22589999999999999</v>
      </c>
      <c r="K42" s="73">
        <v>47962</v>
      </c>
      <c r="L42" s="74">
        <v>0.49999999999999994</v>
      </c>
      <c r="M42" s="74">
        <v>4.7744999999999997</v>
      </c>
      <c r="N42" s="73">
        <v>221491</v>
      </c>
      <c r="O42" s="73">
        <v>194695</v>
      </c>
      <c r="P42" s="75">
        <v>242657</v>
      </c>
      <c r="Q42" s="72">
        <v>1.4902</v>
      </c>
      <c r="R42" s="72">
        <v>15.399399999999998</v>
      </c>
      <c r="S42" s="148"/>
      <c r="T42" s="148"/>
      <c r="U42" s="148"/>
      <c r="V42" s="149"/>
      <c r="X42" s="148"/>
      <c r="Y42" s="148"/>
      <c r="Z42" s="148"/>
      <c r="AA42" s="148"/>
      <c r="AC42" s="150"/>
      <c r="AE42" s="148"/>
      <c r="AH42" s="80"/>
      <c r="AJ42" s="151"/>
    </row>
    <row r="43" spans="1:36" ht="12.75" customHeight="1" x14ac:dyDescent="0.2">
      <c r="A43" s="69">
        <f t="shared" si="1"/>
        <v>38</v>
      </c>
      <c r="B43" s="99" t="s">
        <v>70</v>
      </c>
      <c r="C43" s="70">
        <v>0.30159999999999998</v>
      </c>
      <c r="D43" s="71">
        <v>1.8129999999999999</v>
      </c>
      <c r="E43" s="167">
        <v>11.035</v>
      </c>
      <c r="F43" s="72">
        <v>0.16639999999999999</v>
      </c>
      <c r="G43" s="72">
        <v>1.589</v>
      </c>
      <c r="H43" s="73">
        <v>0</v>
      </c>
      <c r="I43" s="72">
        <v>1.589</v>
      </c>
      <c r="J43" s="72">
        <v>0.16639999999999999</v>
      </c>
      <c r="K43" s="73">
        <v>63732</v>
      </c>
      <c r="L43" s="74">
        <v>0.49999999999999994</v>
      </c>
      <c r="M43" s="74">
        <v>4.7745999999999995</v>
      </c>
      <c r="N43" s="73">
        <v>241821</v>
      </c>
      <c r="O43" s="73">
        <v>212566</v>
      </c>
      <c r="P43" s="75">
        <v>276298</v>
      </c>
      <c r="Q43" s="72">
        <v>1.4902</v>
      </c>
      <c r="R43" s="72">
        <v>15.399499999999998</v>
      </c>
      <c r="S43" s="148"/>
      <c r="T43" s="148"/>
      <c r="U43" s="148"/>
      <c r="V43" s="149"/>
      <c r="X43" s="148"/>
      <c r="Y43" s="148"/>
      <c r="Z43" s="148"/>
      <c r="AA43" s="148"/>
      <c r="AC43" s="150"/>
      <c r="AE43" s="148"/>
      <c r="AH43" s="80"/>
      <c r="AJ43" s="151"/>
    </row>
    <row r="44" spans="1:36" ht="12.75" customHeight="1" x14ac:dyDescent="0.2">
      <c r="A44" s="69">
        <f t="shared" si="1"/>
        <v>39</v>
      </c>
      <c r="B44" s="99" t="s">
        <v>71</v>
      </c>
      <c r="C44" s="70">
        <v>0.49839999999999995</v>
      </c>
      <c r="D44" s="71">
        <v>1.4112999999999998</v>
      </c>
      <c r="E44" s="167">
        <v>21.077999999999999</v>
      </c>
      <c r="F44" s="72">
        <v>0.35309999999999997</v>
      </c>
      <c r="G44" s="72">
        <v>3.3717999999999999</v>
      </c>
      <c r="H44" s="73">
        <v>0</v>
      </c>
      <c r="I44" s="72">
        <v>3.3717999999999999</v>
      </c>
      <c r="J44" s="72">
        <v>0.35309999999999997</v>
      </c>
      <c r="K44" s="73">
        <v>41728</v>
      </c>
      <c r="L44" s="74">
        <v>0.49999999999999994</v>
      </c>
      <c r="M44" s="74">
        <v>4.7744999999999997</v>
      </c>
      <c r="N44" s="73">
        <v>359562</v>
      </c>
      <c r="O44" s="73">
        <v>316063</v>
      </c>
      <c r="P44" s="75">
        <v>357791</v>
      </c>
      <c r="Q44" s="72">
        <v>1.4902</v>
      </c>
      <c r="R44" s="72">
        <v>15.399399999999998</v>
      </c>
      <c r="S44" s="148"/>
      <c r="T44" s="148"/>
      <c r="U44" s="148"/>
      <c r="V44" s="149"/>
      <c r="X44" s="148"/>
      <c r="Y44" s="148"/>
      <c r="Z44" s="148"/>
      <c r="AA44" s="148"/>
      <c r="AC44" s="150"/>
      <c r="AE44" s="148"/>
      <c r="AH44" s="80"/>
      <c r="AJ44" s="151"/>
    </row>
    <row r="45" spans="1:36" ht="12.75" customHeight="1" x14ac:dyDescent="0.2">
      <c r="A45" s="69">
        <f t="shared" si="1"/>
        <v>40</v>
      </c>
      <c r="B45" s="99" t="s">
        <v>72</v>
      </c>
      <c r="C45" s="70">
        <v>1.4438</v>
      </c>
      <c r="D45" s="71">
        <v>1.0795999999999999</v>
      </c>
      <c r="E45" s="167">
        <v>30.9</v>
      </c>
      <c r="F45" s="72">
        <v>1.3372999999999999</v>
      </c>
      <c r="G45" s="72">
        <v>12.769899999999998</v>
      </c>
      <c r="H45" s="73">
        <v>0</v>
      </c>
      <c r="I45" s="72">
        <v>12.769899999999998</v>
      </c>
      <c r="J45" s="72">
        <v>1.3372999999999999</v>
      </c>
      <c r="K45" s="73">
        <v>0</v>
      </c>
      <c r="L45" s="74">
        <v>1.3372999999999999</v>
      </c>
      <c r="M45" s="74">
        <v>12.769899999999998</v>
      </c>
      <c r="N45" s="73">
        <v>136500</v>
      </c>
      <c r="O45" s="73">
        <v>119985</v>
      </c>
      <c r="P45" s="75">
        <v>119985</v>
      </c>
      <c r="Q45" s="72">
        <v>1.5837999999999999</v>
      </c>
      <c r="R45" s="72">
        <v>16.366599999999998</v>
      </c>
      <c r="S45" s="148"/>
      <c r="T45" s="148"/>
      <c r="U45" s="148"/>
      <c r="V45" s="149"/>
      <c r="X45" s="148"/>
      <c r="Y45" s="148"/>
      <c r="Z45" s="148"/>
      <c r="AA45" s="148"/>
      <c r="AC45" s="150"/>
      <c r="AE45" s="148"/>
      <c r="AH45" s="80"/>
      <c r="AJ45" s="151"/>
    </row>
    <row r="46" spans="1:36" ht="12.75" customHeight="1" x14ac:dyDescent="0.2">
      <c r="A46" s="69">
        <f t="shared" si="1"/>
        <v>41</v>
      </c>
      <c r="B46" s="99" t="s">
        <v>73</v>
      </c>
      <c r="C46" s="70">
        <v>0.31469999999999998</v>
      </c>
      <c r="D46" s="71">
        <v>1.4548999999999999</v>
      </c>
      <c r="E46" s="167">
        <v>16.998999999999999</v>
      </c>
      <c r="F46" s="72">
        <v>0.21629999999999999</v>
      </c>
      <c r="G46" s="72">
        <v>2.0654999999999997</v>
      </c>
      <c r="H46" s="73">
        <v>0</v>
      </c>
      <c r="I46" s="72">
        <v>2.0654999999999997</v>
      </c>
      <c r="J46" s="72">
        <v>0.21629999999999999</v>
      </c>
      <c r="K46" s="73">
        <v>67000</v>
      </c>
      <c r="L46" s="74">
        <v>0.49999999999999994</v>
      </c>
      <c r="M46" s="74">
        <v>4.7745999999999995</v>
      </c>
      <c r="N46" s="73">
        <v>298938</v>
      </c>
      <c r="O46" s="73">
        <v>262772</v>
      </c>
      <c r="P46" s="75">
        <v>329772</v>
      </c>
      <c r="Q46" s="72">
        <v>1.4902</v>
      </c>
      <c r="R46" s="72">
        <v>15.399399999999998</v>
      </c>
      <c r="S46" s="148"/>
      <c r="T46" s="148"/>
      <c r="U46" s="148"/>
      <c r="V46" s="149"/>
      <c r="X46" s="148"/>
      <c r="Y46" s="148"/>
      <c r="Z46" s="148"/>
      <c r="AA46" s="148"/>
      <c r="AC46" s="150"/>
      <c r="AE46" s="148"/>
      <c r="AH46" s="80"/>
      <c r="AJ46" s="151"/>
    </row>
    <row r="47" spans="1:36" ht="12.75" customHeight="1" x14ac:dyDescent="0.2">
      <c r="A47" s="69">
        <f t="shared" si="1"/>
        <v>42</v>
      </c>
      <c r="B47" s="99" t="s">
        <v>74</v>
      </c>
      <c r="C47" s="70">
        <v>0.60349999999999993</v>
      </c>
      <c r="D47" s="71">
        <v>1.5268999999999999</v>
      </c>
      <c r="E47" s="167">
        <v>15.12</v>
      </c>
      <c r="F47" s="72">
        <v>0.39519999999999994</v>
      </c>
      <c r="G47" s="72">
        <v>3.7737999999999996</v>
      </c>
      <c r="H47" s="73">
        <v>0</v>
      </c>
      <c r="I47" s="72">
        <v>3.7737999999999996</v>
      </c>
      <c r="J47" s="72">
        <v>0.39519999999999994</v>
      </c>
      <c r="K47" s="73">
        <v>23104</v>
      </c>
      <c r="L47" s="74">
        <v>0.49999999999999994</v>
      </c>
      <c r="M47" s="74">
        <v>4.7744999999999997</v>
      </c>
      <c r="N47" s="73">
        <v>279053</v>
      </c>
      <c r="O47" s="73">
        <v>245293</v>
      </c>
      <c r="P47" s="75">
        <v>268397</v>
      </c>
      <c r="Q47" s="72">
        <v>1.4902</v>
      </c>
      <c r="R47" s="72">
        <v>15.399299999999998</v>
      </c>
      <c r="S47" s="148"/>
      <c r="T47" s="148"/>
      <c r="U47" s="148"/>
      <c r="V47" s="149"/>
      <c r="X47" s="148"/>
      <c r="Y47" s="148"/>
      <c r="Z47" s="148"/>
      <c r="AA47" s="148"/>
      <c r="AC47" s="150"/>
      <c r="AE47" s="148"/>
      <c r="AH47" s="80"/>
      <c r="AJ47" s="151"/>
    </row>
    <row r="48" spans="1:36" ht="18" customHeight="1" x14ac:dyDescent="0.2">
      <c r="A48" s="76"/>
      <c r="B48" s="76" t="s">
        <v>136</v>
      </c>
      <c r="C48" s="77">
        <v>1</v>
      </c>
      <c r="D48" s="78">
        <v>1</v>
      </c>
      <c r="E48" s="168">
        <v>1881.8419999999999</v>
      </c>
      <c r="F48" s="77">
        <v>0.99999999999999989</v>
      </c>
      <c r="G48" s="77">
        <v>9.5489999999999995</v>
      </c>
      <c r="H48" s="77">
        <v>0</v>
      </c>
      <c r="I48" s="77">
        <v>9.5489999999999995</v>
      </c>
      <c r="J48" s="77">
        <v>0.99999999999999989</v>
      </c>
      <c r="K48" s="79">
        <v>1476633</v>
      </c>
      <c r="L48" s="77">
        <v>1.0821999999999998</v>
      </c>
      <c r="M48" s="77">
        <v>10.333699999999999</v>
      </c>
      <c r="N48" s="79">
        <v>13976258</v>
      </c>
      <c r="O48" s="79">
        <v>12285431</v>
      </c>
      <c r="P48" s="79">
        <v>13762064</v>
      </c>
      <c r="Q48" s="77">
        <v>1.6317999999999999</v>
      </c>
      <c r="R48" s="77">
        <v>16.862099999999998</v>
      </c>
      <c r="S48" s="148"/>
      <c r="T48" s="148"/>
      <c r="U48" s="148"/>
      <c r="V48" s="149"/>
      <c r="X48" s="148"/>
      <c r="Y48" s="148"/>
      <c r="Z48" s="148"/>
      <c r="AA48" s="148"/>
      <c r="AC48" s="150"/>
      <c r="AE48" s="148"/>
      <c r="AH48" s="80"/>
      <c r="AJ48" s="151"/>
    </row>
    <row r="49" spans="1:25" x14ac:dyDescent="0.2">
      <c r="K49" s="80"/>
    </row>
    <row r="50" spans="1:25" s="81" customFormat="1" ht="19.5" customHeight="1" x14ac:dyDescent="0.2">
      <c r="B50" s="205" t="s">
        <v>224</v>
      </c>
      <c r="C50" s="205"/>
      <c r="D50" s="205"/>
      <c r="E50" s="205"/>
      <c r="F50" s="205"/>
      <c r="G50" s="205"/>
      <c r="H50" s="205"/>
      <c r="I50" s="82">
        <v>13762064</v>
      </c>
      <c r="J50" s="81" t="s">
        <v>24</v>
      </c>
      <c r="K50" s="83"/>
      <c r="L50" s="83"/>
      <c r="M50" s="83"/>
      <c r="N50" s="83"/>
      <c r="O50" s="84"/>
      <c r="P50" s="84"/>
      <c r="Q50" s="85"/>
      <c r="R50" s="85"/>
    </row>
    <row r="51" spans="1:25" s="81" customFormat="1" ht="19.5" customHeight="1" x14ac:dyDescent="0.2">
      <c r="B51" s="205" t="s">
        <v>138</v>
      </c>
      <c r="C51" s="205"/>
      <c r="D51" s="205"/>
      <c r="E51" s="205"/>
      <c r="F51" s="205"/>
      <c r="G51" s="205"/>
      <c r="H51" s="205"/>
      <c r="I51" s="86">
        <v>1476633</v>
      </c>
      <c r="J51" s="81" t="s">
        <v>24</v>
      </c>
      <c r="K51" s="87"/>
    </row>
    <row r="52" spans="1:25" s="81" customFormat="1" ht="27" customHeight="1" x14ac:dyDescent="0.2">
      <c r="B52" s="205" t="s">
        <v>139</v>
      </c>
      <c r="C52" s="205"/>
      <c r="D52" s="205"/>
      <c r="E52" s="205"/>
      <c r="F52" s="205"/>
      <c r="G52" s="205"/>
      <c r="H52" s="205"/>
      <c r="I52" s="86">
        <v>12285431</v>
      </c>
      <c r="J52" s="81" t="s">
        <v>24</v>
      </c>
      <c r="K52" s="87"/>
    </row>
    <row r="53" spans="1:25" s="81" customFormat="1" ht="19.5" customHeight="1" x14ac:dyDescent="0.2">
      <c r="B53" s="205" t="s">
        <v>225</v>
      </c>
      <c r="C53" s="205"/>
      <c r="D53" s="205"/>
      <c r="E53" s="205"/>
      <c r="F53" s="205"/>
      <c r="G53" s="205"/>
      <c r="H53" s="205"/>
      <c r="I53" s="86">
        <v>17969770.600000001</v>
      </c>
      <c r="J53" s="81" t="s">
        <v>24</v>
      </c>
      <c r="K53" s="87"/>
      <c r="L53" s="87"/>
      <c r="M53" s="87"/>
      <c r="N53" s="87"/>
      <c r="O53" s="87"/>
      <c r="P53" s="87"/>
      <c r="Q53" s="87"/>
      <c r="R53" s="87"/>
      <c r="X53" s="87"/>
      <c r="Y53" s="87"/>
    </row>
    <row r="54" spans="1:25" s="81" customFormat="1" ht="19.5" customHeight="1" x14ac:dyDescent="0.2">
      <c r="B54" s="205" t="s">
        <v>141</v>
      </c>
      <c r="C54" s="205"/>
      <c r="D54" s="205"/>
      <c r="E54" s="205"/>
      <c r="F54" s="205"/>
      <c r="G54" s="205"/>
      <c r="H54" s="205"/>
      <c r="I54" s="88">
        <v>0.5</v>
      </c>
      <c r="K54" s="87"/>
    </row>
    <row r="55" spans="1:25" s="81" customFormat="1" ht="19.5" customHeight="1" x14ac:dyDescent="0.2">
      <c r="B55" s="205" t="s">
        <v>142</v>
      </c>
      <c r="C55" s="205"/>
      <c r="D55" s="205"/>
      <c r="E55" s="205"/>
      <c r="F55" s="205"/>
      <c r="G55" s="205"/>
      <c r="H55" s="205"/>
      <c r="I55" s="89">
        <v>1.7657999999999998</v>
      </c>
      <c r="J55" s="205"/>
      <c r="K55" s="205"/>
    </row>
    <row r="56" spans="1:25" x14ac:dyDescent="0.2">
      <c r="A56" s="152"/>
      <c r="B56" s="152"/>
      <c r="E56" s="141"/>
      <c r="F56" s="141"/>
      <c r="G56" s="141"/>
      <c r="H56" s="141"/>
      <c r="I56" s="141"/>
      <c r="J56" s="141"/>
      <c r="K56" s="153"/>
      <c r="L56" s="141"/>
      <c r="M56" s="141"/>
      <c r="N56" s="141"/>
      <c r="O56" s="141"/>
      <c r="P56" s="141"/>
      <c r="Q56" s="141"/>
      <c r="R56" s="141"/>
      <c r="X56" s="141"/>
      <c r="Y56" s="141"/>
    </row>
    <row r="57" spans="1:25" x14ac:dyDescent="0.2">
      <c r="K57" s="80"/>
    </row>
    <row r="58" spans="1:25" x14ac:dyDescent="0.2">
      <c r="K58" s="80"/>
    </row>
    <row r="59" spans="1:25" x14ac:dyDescent="0.2">
      <c r="K59" s="80"/>
    </row>
    <row r="60" spans="1:25" x14ac:dyDescent="0.2">
      <c r="K60" s="80"/>
    </row>
    <row r="61" spans="1:25" x14ac:dyDescent="0.2">
      <c r="K61" s="80"/>
    </row>
    <row r="62" spans="1:25" x14ac:dyDescent="0.2">
      <c r="K62" s="80"/>
    </row>
    <row r="63" spans="1:25" x14ac:dyDescent="0.2">
      <c r="K63" s="80"/>
    </row>
    <row r="64" spans="1:25" x14ac:dyDescent="0.2">
      <c r="K64" s="80"/>
    </row>
    <row r="65" spans="11:11" x14ac:dyDescent="0.2">
      <c r="K65" s="80"/>
    </row>
    <row r="66" spans="11:11" x14ac:dyDescent="0.2">
      <c r="K66" s="80"/>
    </row>
    <row r="67" spans="11:11" x14ac:dyDescent="0.2">
      <c r="K67" s="80"/>
    </row>
    <row r="68" spans="11:11" x14ac:dyDescent="0.2">
      <c r="K68" s="80"/>
    </row>
    <row r="69" spans="11:11" x14ac:dyDescent="0.2">
      <c r="K69" s="80"/>
    </row>
    <row r="70" spans="11:11" x14ac:dyDescent="0.2">
      <c r="K70" s="80"/>
    </row>
    <row r="71" spans="11:11" x14ac:dyDescent="0.2">
      <c r="K71" s="80"/>
    </row>
    <row r="72" spans="11:11" x14ac:dyDescent="0.2">
      <c r="K72" s="80"/>
    </row>
    <row r="73" spans="11:11" x14ac:dyDescent="0.2">
      <c r="K73" s="80"/>
    </row>
    <row r="74" spans="11:11" x14ac:dyDescent="0.2">
      <c r="K74" s="80"/>
    </row>
    <row r="75" spans="11:11" x14ac:dyDescent="0.2">
      <c r="K75" s="80"/>
    </row>
    <row r="76" spans="11:11" x14ac:dyDescent="0.2">
      <c r="K76" s="80"/>
    </row>
    <row r="77" spans="11:11" x14ac:dyDescent="0.2">
      <c r="K77" s="80"/>
    </row>
    <row r="78" spans="11:11" x14ac:dyDescent="0.2">
      <c r="K78" s="80"/>
    </row>
    <row r="79" spans="11:11" x14ac:dyDescent="0.2">
      <c r="K79" s="80"/>
    </row>
    <row r="80" spans="11:11" x14ac:dyDescent="0.2">
      <c r="K80" s="80"/>
    </row>
    <row r="81" spans="11:11" x14ac:dyDescent="0.2">
      <c r="K81" s="80"/>
    </row>
    <row r="82" spans="11:11" x14ac:dyDescent="0.2">
      <c r="K82" s="80"/>
    </row>
    <row r="83" spans="11:11" x14ac:dyDescent="0.2">
      <c r="K83" s="80"/>
    </row>
    <row r="84" spans="11:11" x14ac:dyDescent="0.2">
      <c r="K84" s="80"/>
    </row>
    <row r="85" spans="11:11" x14ac:dyDescent="0.2">
      <c r="K85" s="80"/>
    </row>
    <row r="86" spans="11:11" x14ac:dyDescent="0.2">
      <c r="K86" s="80"/>
    </row>
    <row r="87" spans="11:11" x14ac:dyDescent="0.2">
      <c r="K87" s="80"/>
    </row>
    <row r="88" spans="11:11" x14ac:dyDescent="0.2">
      <c r="K88" s="80"/>
    </row>
    <row r="89" spans="11:11" x14ac:dyDescent="0.2">
      <c r="K89" s="80"/>
    </row>
    <row r="90" spans="11:11" x14ac:dyDescent="0.2">
      <c r="K90" s="80"/>
    </row>
    <row r="91" spans="11:11" x14ac:dyDescent="0.2">
      <c r="K91" s="80"/>
    </row>
    <row r="92" spans="11:11" x14ac:dyDescent="0.2">
      <c r="K92" s="80"/>
    </row>
    <row r="93" spans="11:11" x14ac:dyDescent="0.2">
      <c r="K93" s="80"/>
    </row>
    <row r="94" spans="11:11" x14ac:dyDescent="0.2">
      <c r="K94" s="80"/>
    </row>
    <row r="95" spans="11:11" x14ac:dyDescent="0.2">
      <c r="K95" s="80"/>
    </row>
    <row r="96" spans="11:11" x14ac:dyDescent="0.2">
      <c r="K96" s="80"/>
    </row>
    <row r="97" spans="11:11" x14ac:dyDescent="0.2">
      <c r="K97" s="80"/>
    </row>
    <row r="98" spans="11:11" x14ac:dyDescent="0.2">
      <c r="K98" s="80"/>
    </row>
    <row r="99" spans="11:11" x14ac:dyDescent="0.2">
      <c r="K99" s="80"/>
    </row>
    <row r="100" spans="11:11" x14ac:dyDescent="0.2">
      <c r="K100" s="80"/>
    </row>
    <row r="101" spans="11:11" x14ac:dyDescent="0.2">
      <c r="K101" s="80"/>
    </row>
    <row r="102" spans="11:11" x14ac:dyDescent="0.2">
      <c r="K102" s="80"/>
    </row>
    <row r="103" spans="11:11" x14ac:dyDescent="0.2">
      <c r="K103" s="80"/>
    </row>
    <row r="104" spans="11:11" x14ac:dyDescent="0.2">
      <c r="K104" s="80"/>
    </row>
    <row r="105" spans="11:11" x14ac:dyDescent="0.2">
      <c r="K105" s="80"/>
    </row>
    <row r="106" spans="11:11" x14ac:dyDescent="0.2">
      <c r="K106" s="80"/>
    </row>
    <row r="107" spans="11:11" x14ac:dyDescent="0.2">
      <c r="K107" s="80"/>
    </row>
    <row r="108" spans="11:11" x14ac:dyDescent="0.2">
      <c r="K108" s="80"/>
    </row>
    <row r="109" spans="11:11" x14ac:dyDescent="0.2">
      <c r="K109" s="80"/>
    </row>
    <row r="110" spans="11:11" x14ac:dyDescent="0.2">
      <c r="K110" s="80"/>
    </row>
    <row r="111" spans="11:11" x14ac:dyDescent="0.2">
      <c r="K111" s="80"/>
    </row>
    <row r="112" spans="11:11" x14ac:dyDescent="0.2">
      <c r="K112" s="80"/>
    </row>
    <row r="113" spans="11:11" x14ac:dyDescent="0.2">
      <c r="K113" s="80"/>
    </row>
    <row r="114" spans="11:11" x14ac:dyDescent="0.2">
      <c r="K114" s="80"/>
    </row>
    <row r="115" spans="11:11" x14ac:dyDescent="0.2">
      <c r="K115" s="80"/>
    </row>
    <row r="116" spans="11:11" x14ac:dyDescent="0.2">
      <c r="K116" s="80"/>
    </row>
    <row r="117" spans="11:11" x14ac:dyDescent="0.2">
      <c r="K117" s="80"/>
    </row>
    <row r="118" spans="11:11" x14ac:dyDescent="0.2">
      <c r="K118" s="80"/>
    </row>
    <row r="119" spans="11:11" x14ac:dyDescent="0.2">
      <c r="K119" s="80"/>
    </row>
    <row r="120" spans="11:11" x14ac:dyDescent="0.2">
      <c r="K120" s="80"/>
    </row>
    <row r="121" spans="11:11" x14ac:dyDescent="0.2">
      <c r="K121" s="80"/>
    </row>
    <row r="122" spans="11:11" x14ac:dyDescent="0.2">
      <c r="K122" s="80"/>
    </row>
    <row r="123" spans="11:11" x14ac:dyDescent="0.2">
      <c r="K123" s="80"/>
    </row>
    <row r="124" spans="11:11" x14ac:dyDescent="0.2">
      <c r="K124" s="80"/>
    </row>
    <row r="125" spans="11:11" x14ac:dyDescent="0.2">
      <c r="K125" s="80"/>
    </row>
    <row r="126" spans="11:11" x14ac:dyDescent="0.2">
      <c r="K126" s="80"/>
    </row>
    <row r="127" spans="11:11" x14ac:dyDescent="0.2">
      <c r="K127" s="80"/>
    </row>
    <row r="128" spans="11:11" x14ac:dyDescent="0.2">
      <c r="K128" s="80"/>
    </row>
    <row r="129" spans="11:11" x14ac:dyDescent="0.2">
      <c r="K129" s="80"/>
    </row>
    <row r="130" spans="11:11" x14ac:dyDescent="0.2">
      <c r="K130" s="80"/>
    </row>
    <row r="131" spans="11:11" x14ac:dyDescent="0.2">
      <c r="K131" s="80"/>
    </row>
    <row r="132" spans="11:11" x14ac:dyDescent="0.2">
      <c r="K132" s="80"/>
    </row>
    <row r="133" spans="11:11" x14ac:dyDescent="0.2">
      <c r="K133" s="80"/>
    </row>
    <row r="134" spans="11:11" x14ac:dyDescent="0.2">
      <c r="K134" s="80"/>
    </row>
    <row r="135" spans="11:11" x14ac:dyDescent="0.2">
      <c r="K135" s="80"/>
    </row>
    <row r="136" spans="11:11" x14ac:dyDescent="0.2">
      <c r="K136" s="80"/>
    </row>
    <row r="137" spans="11:11" x14ac:dyDescent="0.2">
      <c r="K137" s="80"/>
    </row>
    <row r="138" spans="11:11" x14ac:dyDescent="0.2">
      <c r="K138" s="80"/>
    </row>
    <row r="139" spans="11:11" x14ac:dyDescent="0.2">
      <c r="K139" s="80"/>
    </row>
    <row r="140" spans="11:11" x14ac:dyDescent="0.2">
      <c r="K140" s="80"/>
    </row>
    <row r="141" spans="11:11" x14ac:dyDescent="0.2">
      <c r="K141" s="80"/>
    </row>
    <row r="142" spans="11:11" x14ac:dyDescent="0.2">
      <c r="K142" s="80"/>
    </row>
    <row r="143" spans="11:11" x14ac:dyDescent="0.2">
      <c r="K143" s="80"/>
    </row>
    <row r="144" spans="11:11" x14ac:dyDescent="0.2">
      <c r="K144" s="80"/>
    </row>
    <row r="145" spans="11:11" x14ac:dyDescent="0.2">
      <c r="K145" s="80"/>
    </row>
    <row r="146" spans="11:11" x14ac:dyDescent="0.2">
      <c r="K146" s="80"/>
    </row>
    <row r="147" spans="11:11" x14ac:dyDescent="0.2">
      <c r="K147" s="80"/>
    </row>
    <row r="148" spans="11:11" x14ac:dyDescent="0.2">
      <c r="K148" s="80"/>
    </row>
    <row r="149" spans="11:11" x14ac:dyDescent="0.2">
      <c r="K149" s="80"/>
    </row>
    <row r="150" spans="11:11" x14ac:dyDescent="0.2">
      <c r="K150" s="80"/>
    </row>
    <row r="151" spans="11:11" x14ac:dyDescent="0.2">
      <c r="K151" s="80"/>
    </row>
    <row r="152" spans="11:11" x14ac:dyDescent="0.2">
      <c r="K152" s="80"/>
    </row>
    <row r="153" spans="11:11" x14ac:dyDescent="0.2">
      <c r="K153" s="80"/>
    </row>
    <row r="154" spans="11:11" x14ac:dyDescent="0.2">
      <c r="K154" s="80"/>
    </row>
    <row r="155" spans="11:11" x14ac:dyDescent="0.2">
      <c r="K155" s="80"/>
    </row>
    <row r="156" spans="11:11" x14ac:dyDescent="0.2">
      <c r="K156" s="80"/>
    </row>
    <row r="157" spans="11:11" x14ac:dyDescent="0.2">
      <c r="K157" s="80"/>
    </row>
    <row r="158" spans="11:11" x14ac:dyDescent="0.2">
      <c r="K158" s="80"/>
    </row>
    <row r="159" spans="11:11" x14ac:dyDescent="0.2">
      <c r="K159" s="80"/>
    </row>
    <row r="160" spans="11:11" x14ac:dyDescent="0.2">
      <c r="K160" s="80"/>
    </row>
    <row r="161" spans="11:11" x14ac:dyDescent="0.2">
      <c r="K161" s="80"/>
    </row>
    <row r="162" spans="11:11" x14ac:dyDescent="0.2">
      <c r="K162" s="80"/>
    </row>
    <row r="163" spans="11:11" x14ac:dyDescent="0.2">
      <c r="K163" s="80"/>
    </row>
    <row r="164" spans="11:11" x14ac:dyDescent="0.2">
      <c r="K164" s="80"/>
    </row>
    <row r="165" spans="11:11" x14ac:dyDescent="0.2">
      <c r="K165" s="80"/>
    </row>
    <row r="166" spans="11:11" x14ac:dyDescent="0.2">
      <c r="K166" s="80"/>
    </row>
    <row r="167" spans="11:11" x14ac:dyDescent="0.2">
      <c r="K167" s="80"/>
    </row>
    <row r="168" spans="11:11" x14ac:dyDescent="0.2">
      <c r="K168" s="80"/>
    </row>
    <row r="169" spans="11:11" x14ac:dyDescent="0.2">
      <c r="K169" s="80"/>
    </row>
    <row r="170" spans="11:11" x14ac:dyDescent="0.2">
      <c r="K170" s="80"/>
    </row>
    <row r="171" spans="11:11" x14ac:dyDescent="0.2">
      <c r="K171" s="80"/>
    </row>
    <row r="172" spans="11:11" x14ac:dyDescent="0.2">
      <c r="K172" s="80"/>
    </row>
    <row r="173" spans="11:11" x14ac:dyDescent="0.2">
      <c r="K173" s="80"/>
    </row>
    <row r="174" spans="11:11" x14ac:dyDescent="0.2">
      <c r="K174" s="80"/>
    </row>
    <row r="175" spans="11:11" x14ac:dyDescent="0.2">
      <c r="K175" s="80"/>
    </row>
    <row r="176" spans="11:11" x14ac:dyDescent="0.2">
      <c r="K176" s="80"/>
    </row>
    <row r="177" spans="11:11" x14ac:dyDescent="0.2">
      <c r="K177" s="80"/>
    </row>
    <row r="178" spans="11:11" x14ac:dyDescent="0.2">
      <c r="K178" s="80"/>
    </row>
    <row r="179" spans="11:11" x14ac:dyDescent="0.2">
      <c r="K179" s="80"/>
    </row>
    <row r="180" spans="11:11" x14ac:dyDescent="0.2">
      <c r="K180" s="80"/>
    </row>
    <row r="181" spans="11:11" x14ac:dyDescent="0.2">
      <c r="K181" s="80"/>
    </row>
    <row r="182" spans="11:11" x14ac:dyDescent="0.2">
      <c r="K182" s="80"/>
    </row>
    <row r="183" spans="11:11" x14ac:dyDescent="0.2">
      <c r="K183" s="80"/>
    </row>
    <row r="184" spans="11:11" x14ac:dyDescent="0.2">
      <c r="K184" s="80"/>
    </row>
    <row r="185" spans="11:11" x14ac:dyDescent="0.2">
      <c r="K185" s="80"/>
    </row>
    <row r="186" spans="11:11" x14ac:dyDescent="0.2">
      <c r="K186" s="80"/>
    </row>
    <row r="187" spans="11:11" x14ac:dyDescent="0.2">
      <c r="K187" s="80"/>
    </row>
    <row r="188" spans="11:11" x14ac:dyDescent="0.2">
      <c r="K188" s="80"/>
    </row>
    <row r="189" spans="11:11" x14ac:dyDescent="0.2">
      <c r="K189" s="80"/>
    </row>
    <row r="190" spans="11:11" x14ac:dyDescent="0.2">
      <c r="K190" s="80"/>
    </row>
    <row r="191" spans="11:11" x14ac:dyDescent="0.2">
      <c r="K191" s="80"/>
    </row>
    <row r="192" spans="11:11" x14ac:dyDescent="0.2">
      <c r="K192" s="80"/>
    </row>
    <row r="193" spans="11:11" x14ac:dyDescent="0.2">
      <c r="K193" s="80"/>
    </row>
    <row r="194" spans="11:11" x14ac:dyDescent="0.2">
      <c r="K194" s="80"/>
    </row>
    <row r="195" spans="11:11" x14ac:dyDescent="0.2">
      <c r="K195" s="80"/>
    </row>
    <row r="196" spans="11:11" x14ac:dyDescent="0.2">
      <c r="K196" s="80"/>
    </row>
    <row r="197" spans="11:11" x14ac:dyDescent="0.2">
      <c r="K197" s="80"/>
    </row>
    <row r="198" spans="11:11" x14ac:dyDescent="0.2">
      <c r="K198" s="80"/>
    </row>
    <row r="199" spans="11:11" x14ac:dyDescent="0.2">
      <c r="K199" s="80"/>
    </row>
    <row r="200" spans="11:11" x14ac:dyDescent="0.2">
      <c r="K200" s="80"/>
    </row>
    <row r="201" spans="11:11" x14ac:dyDescent="0.2">
      <c r="K201" s="80"/>
    </row>
    <row r="202" spans="11:11" x14ac:dyDescent="0.2">
      <c r="K202" s="80"/>
    </row>
    <row r="203" spans="11:11" x14ac:dyDescent="0.2">
      <c r="K203" s="80"/>
    </row>
    <row r="204" spans="11:11" x14ac:dyDescent="0.2">
      <c r="K204" s="80"/>
    </row>
    <row r="205" spans="11:11" x14ac:dyDescent="0.2">
      <c r="K205" s="80"/>
    </row>
    <row r="206" spans="11:11" x14ac:dyDescent="0.2">
      <c r="K206" s="80"/>
    </row>
    <row r="207" spans="11:11" x14ac:dyDescent="0.2">
      <c r="K207" s="80"/>
    </row>
    <row r="208" spans="11:11" x14ac:dyDescent="0.2">
      <c r="K208" s="80"/>
    </row>
    <row r="209" spans="11:11" x14ac:dyDescent="0.2">
      <c r="K209" s="80"/>
    </row>
    <row r="210" spans="11:11" x14ac:dyDescent="0.2">
      <c r="K210" s="80"/>
    </row>
    <row r="211" spans="11:11" x14ac:dyDescent="0.2">
      <c r="K211" s="80"/>
    </row>
    <row r="212" spans="11:11" x14ac:dyDescent="0.2">
      <c r="K212" s="80"/>
    </row>
    <row r="213" spans="11:11" x14ac:dyDescent="0.2">
      <c r="K213" s="80"/>
    </row>
    <row r="214" spans="11:11" x14ac:dyDescent="0.2">
      <c r="K214" s="80"/>
    </row>
    <row r="215" spans="11:11" x14ac:dyDescent="0.2">
      <c r="K215" s="80"/>
    </row>
    <row r="216" spans="11:11" x14ac:dyDescent="0.2">
      <c r="K216" s="80"/>
    </row>
    <row r="217" spans="11:11" x14ac:dyDescent="0.2">
      <c r="K217" s="80"/>
    </row>
    <row r="218" spans="11:11" x14ac:dyDescent="0.2">
      <c r="K218" s="80"/>
    </row>
    <row r="219" spans="11:11" x14ac:dyDescent="0.2">
      <c r="K219" s="80"/>
    </row>
    <row r="220" spans="11:11" x14ac:dyDescent="0.2">
      <c r="K220" s="80"/>
    </row>
    <row r="221" spans="11:11" x14ac:dyDescent="0.2">
      <c r="K221" s="80"/>
    </row>
    <row r="222" spans="11:11" x14ac:dyDescent="0.2">
      <c r="K222" s="80"/>
    </row>
    <row r="223" spans="11:11" x14ac:dyDescent="0.2">
      <c r="K223" s="80"/>
    </row>
    <row r="224" spans="11:11" x14ac:dyDescent="0.2">
      <c r="K224" s="80"/>
    </row>
    <row r="225" spans="11:11" x14ac:dyDescent="0.2">
      <c r="K225" s="80"/>
    </row>
    <row r="226" spans="11:11" x14ac:dyDescent="0.2">
      <c r="K226" s="80"/>
    </row>
    <row r="227" spans="11:11" x14ac:dyDescent="0.2">
      <c r="K227" s="80"/>
    </row>
    <row r="228" spans="11:11" x14ac:dyDescent="0.2">
      <c r="K228" s="80"/>
    </row>
    <row r="229" spans="11:11" x14ac:dyDescent="0.2">
      <c r="K229" s="80"/>
    </row>
    <row r="230" spans="11:11" x14ac:dyDescent="0.2">
      <c r="K230" s="80"/>
    </row>
    <row r="231" spans="11:11" x14ac:dyDescent="0.2">
      <c r="K231" s="80"/>
    </row>
    <row r="232" spans="11:11" x14ac:dyDescent="0.2">
      <c r="K232" s="80"/>
    </row>
    <row r="233" spans="11:11" x14ac:dyDescent="0.2">
      <c r="K233" s="80"/>
    </row>
    <row r="234" spans="11:11" x14ac:dyDescent="0.2">
      <c r="K234" s="80"/>
    </row>
    <row r="235" spans="11:11" x14ac:dyDescent="0.2">
      <c r="K235" s="80"/>
    </row>
    <row r="236" spans="11:11" x14ac:dyDescent="0.2">
      <c r="K236" s="80"/>
    </row>
    <row r="237" spans="11:11" x14ac:dyDescent="0.2">
      <c r="K237" s="80"/>
    </row>
    <row r="238" spans="11:11" x14ac:dyDescent="0.2">
      <c r="K238" s="80"/>
    </row>
    <row r="239" spans="11:11" x14ac:dyDescent="0.2">
      <c r="K239" s="80"/>
    </row>
    <row r="240" spans="11:11" x14ac:dyDescent="0.2">
      <c r="K240" s="80"/>
    </row>
    <row r="241" spans="11:11" x14ac:dyDescent="0.2">
      <c r="K241" s="80"/>
    </row>
    <row r="242" spans="11:11" x14ac:dyDescent="0.2">
      <c r="K242" s="80"/>
    </row>
    <row r="243" spans="11:11" x14ac:dyDescent="0.2">
      <c r="K243" s="80"/>
    </row>
    <row r="244" spans="11:11" x14ac:dyDescent="0.2">
      <c r="K244" s="80"/>
    </row>
    <row r="245" spans="11:11" x14ac:dyDescent="0.2">
      <c r="K245" s="80"/>
    </row>
    <row r="246" spans="11:11" x14ac:dyDescent="0.2">
      <c r="K246" s="80"/>
    </row>
    <row r="247" spans="11:11" x14ac:dyDescent="0.2">
      <c r="K247" s="80"/>
    </row>
    <row r="248" spans="11:11" x14ac:dyDescent="0.2">
      <c r="K248" s="80"/>
    </row>
    <row r="249" spans="11:11" x14ac:dyDescent="0.2">
      <c r="K249" s="80"/>
    </row>
    <row r="250" spans="11:11" x14ac:dyDescent="0.2">
      <c r="K250" s="80"/>
    </row>
    <row r="251" spans="11:11" x14ac:dyDescent="0.2">
      <c r="K251" s="80"/>
    </row>
    <row r="252" spans="11:11" x14ac:dyDescent="0.2">
      <c r="K252" s="80"/>
    </row>
    <row r="253" spans="11:11" x14ac:dyDescent="0.2">
      <c r="K253" s="80"/>
    </row>
    <row r="254" spans="11:11" x14ac:dyDescent="0.2">
      <c r="K254" s="80"/>
    </row>
    <row r="255" spans="11:11" x14ac:dyDescent="0.2">
      <c r="K255" s="80"/>
    </row>
    <row r="256" spans="11:11" x14ac:dyDescent="0.2">
      <c r="K256" s="80"/>
    </row>
    <row r="257" spans="11:11" x14ac:dyDescent="0.2">
      <c r="K257" s="80"/>
    </row>
    <row r="258" spans="11:11" x14ac:dyDescent="0.2">
      <c r="K258" s="80"/>
    </row>
    <row r="259" spans="11:11" x14ac:dyDescent="0.2">
      <c r="K259" s="80"/>
    </row>
    <row r="260" spans="11:11" x14ac:dyDescent="0.2">
      <c r="K260" s="80"/>
    </row>
    <row r="261" spans="11:11" x14ac:dyDescent="0.2">
      <c r="K261" s="80"/>
    </row>
    <row r="262" spans="11:11" x14ac:dyDescent="0.2">
      <c r="K262" s="80"/>
    </row>
    <row r="263" spans="11:11" x14ac:dyDescent="0.2">
      <c r="K263" s="80"/>
    </row>
    <row r="264" spans="11:11" x14ac:dyDescent="0.2">
      <c r="K264" s="80"/>
    </row>
    <row r="265" spans="11:11" x14ac:dyDescent="0.2">
      <c r="K265" s="80"/>
    </row>
    <row r="266" spans="11:11" x14ac:dyDescent="0.2">
      <c r="K266" s="80"/>
    </row>
    <row r="267" spans="11:11" x14ac:dyDescent="0.2">
      <c r="K267" s="80"/>
    </row>
    <row r="268" spans="11:11" x14ac:dyDescent="0.2">
      <c r="K268" s="80"/>
    </row>
    <row r="269" spans="11:11" x14ac:dyDescent="0.2">
      <c r="K269" s="80"/>
    </row>
    <row r="270" spans="11:11" x14ac:dyDescent="0.2">
      <c r="K270" s="80"/>
    </row>
    <row r="271" spans="11:11" x14ac:dyDescent="0.2">
      <c r="K271" s="80"/>
    </row>
    <row r="272" spans="11:11" x14ac:dyDescent="0.2">
      <c r="K272" s="80"/>
    </row>
    <row r="273" spans="11:11" x14ac:dyDescent="0.2">
      <c r="K273" s="80"/>
    </row>
    <row r="274" spans="11:11" x14ac:dyDescent="0.2">
      <c r="K274" s="80"/>
    </row>
    <row r="275" spans="11:11" x14ac:dyDescent="0.2">
      <c r="K275" s="80"/>
    </row>
    <row r="276" spans="11:11" x14ac:dyDescent="0.2">
      <c r="K276" s="80"/>
    </row>
    <row r="277" spans="11:11" x14ac:dyDescent="0.2">
      <c r="K277" s="80"/>
    </row>
    <row r="278" spans="11:11" x14ac:dyDescent="0.2">
      <c r="K278" s="80"/>
    </row>
    <row r="279" spans="11:11" x14ac:dyDescent="0.2">
      <c r="K279" s="80"/>
    </row>
    <row r="280" spans="11:11" x14ac:dyDescent="0.2">
      <c r="K280" s="80"/>
    </row>
    <row r="281" spans="11:11" x14ac:dyDescent="0.2">
      <c r="K281" s="80"/>
    </row>
    <row r="282" spans="11:11" x14ac:dyDescent="0.2">
      <c r="K282" s="80"/>
    </row>
    <row r="283" spans="11:11" x14ac:dyDescent="0.2">
      <c r="K283" s="80"/>
    </row>
    <row r="284" spans="11:11" x14ac:dyDescent="0.2">
      <c r="K284" s="80"/>
    </row>
    <row r="285" spans="11:11" x14ac:dyDescent="0.2">
      <c r="K285" s="80"/>
    </row>
    <row r="286" spans="11:11" x14ac:dyDescent="0.2">
      <c r="K286" s="80"/>
    </row>
    <row r="287" spans="11:11" x14ac:dyDescent="0.2">
      <c r="K287" s="80"/>
    </row>
    <row r="288" spans="11:11" x14ac:dyDescent="0.2">
      <c r="K288" s="80"/>
    </row>
    <row r="289" spans="11:11" x14ac:dyDescent="0.2">
      <c r="K289" s="80"/>
    </row>
    <row r="290" spans="11:11" x14ac:dyDescent="0.2">
      <c r="K290" s="80"/>
    </row>
    <row r="291" spans="11:11" x14ac:dyDescent="0.2">
      <c r="K291" s="80"/>
    </row>
    <row r="292" spans="11:11" x14ac:dyDescent="0.2">
      <c r="K292" s="80"/>
    </row>
    <row r="293" spans="11:11" x14ac:dyDescent="0.2">
      <c r="K293" s="80"/>
    </row>
    <row r="294" spans="11:11" x14ac:dyDescent="0.2">
      <c r="K294" s="80"/>
    </row>
    <row r="295" spans="11:11" x14ac:dyDescent="0.2">
      <c r="K295" s="80"/>
    </row>
    <row r="296" spans="11:11" x14ac:dyDescent="0.2">
      <c r="K296" s="80"/>
    </row>
    <row r="297" spans="11:11" x14ac:dyDescent="0.2">
      <c r="K297" s="80"/>
    </row>
    <row r="298" spans="11:11" x14ac:dyDescent="0.2">
      <c r="K298" s="80"/>
    </row>
    <row r="299" spans="11:11" x14ac:dyDescent="0.2">
      <c r="K299" s="80"/>
    </row>
    <row r="300" spans="11:11" x14ac:dyDescent="0.2">
      <c r="K300" s="80"/>
    </row>
    <row r="301" spans="11:11" x14ac:dyDescent="0.2">
      <c r="K301" s="80"/>
    </row>
    <row r="302" spans="11:11" x14ac:dyDescent="0.2">
      <c r="K302" s="80"/>
    </row>
    <row r="303" spans="11:11" x14ac:dyDescent="0.2">
      <c r="K303" s="80"/>
    </row>
    <row r="304" spans="11:11" x14ac:dyDescent="0.2">
      <c r="K304" s="80"/>
    </row>
    <row r="305" spans="11:11" x14ac:dyDescent="0.2">
      <c r="K305" s="80"/>
    </row>
    <row r="306" spans="11:11" x14ac:dyDescent="0.2">
      <c r="K306" s="80"/>
    </row>
    <row r="307" spans="11:11" x14ac:dyDescent="0.2">
      <c r="K307" s="80"/>
    </row>
    <row r="308" spans="11:11" x14ac:dyDescent="0.2">
      <c r="K308" s="80"/>
    </row>
    <row r="309" spans="11:11" x14ac:dyDescent="0.2">
      <c r="K309" s="80"/>
    </row>
    <row r="310" spans="11:11" x14ac:dyDescent="0.2">
      <c r="K310" s="80"/>
    </row>
    <row r="311" spans="11:11" x14ac:dyDescent="0.2">
      <c r="K311" s="80"/>
    </row>
    <row r="312" spans="11:11" x14ac:dyDescent="0.2">
      <c r="K312" s="80"/>
    </row>
    <row r="313" spans="11:11" x14ac:dyDescent="0.2">
      <c r="K313" s="80"/>
    </row>
    <row r="314" spans="11:11" x14ac:dyDescent="0.2">
      <c r="K314" s="80"/>
    </row>
    <row r="315" spans="11:11" x14ac:dyDescent="0.2">
      <c r="K315" s="80"/>
    </row>
    <row r="316" spans="11:11" x14ac:dyDescent="0.2">
      <c r="K316" s="80"/>
    </row>
    <row r="317" spans="11:11" x14ac:dyDescent="0.2">
      <c r="K317" s="80"/>
    </row>
    <row r="318" spans="11:11" x14ac:dyDescent="0.2">
      <c r="K318" s="80"/>
    </row>
    <row r="319" spans="11:11" x14ac:dyDescent="0.2">
      <c r="K319" s="80"/>
    </row>
    <row r="320" spans="11:11" x14ac:dyDescent="0.2">
      <c r="K320" s="80"/>
    </row>
    <row r="321" spans="11:11" x14ac:dyDescent="0.2">
      <c r="K321" s="80"/>
    </row>
    <row r="322" spans="11:11" x14ac:dyDescent="0.2">
      <c r="K322" s="80"/>
    </row>
    <row r="323" spans="11:11" x14ac:dyDescent="0.2">
      <c r="K323" s="80"/>
    </row>
    <row r="324" spans="11:11" x14ac:dyDescent="0.2">
      <c r="K324" s="80"/>
    </row>
    <row r="325" spans="11:11" x14ac:dyDescent="0.2">
      <c r="K325" s="80"/>
    </row>
    <row r="326" spans="11:11" x14ac:dyDescent="0.2">
      <c r="K326" s="80"/>
    </row>
    <row r="327" spans="11:11" x14ac:dyDescent="0.2">
      <c r="K327" s="80"/>
    </row>
    <row r="328" spans="11:11" x14ac:dyDescent="0.2">
      <c r="K328" s="80"/>
    </row>
    <row r="329" spans="11:11" x14ac:dyDescent="0.2">
      <c r="K329" s="80"/>
    </row>
    <row r="330" spans="11:11" x14ac:dyDescent="0.2">
      <c r="K330" s="80"/>
    </row>
    <row r="331" spans="11:11" x14ac:dyDescent="0.2">
      <c r="K331" s="80"/>
    </row>
    <row r="332" spans="11:11" x14ac:dyDescent="0.2">
      <c r="K332" s="80"/>
    </row>
    <row r="333" spans="11:11" x14ac:dyDescent="0.2">
      <c r="K333" s="80"/>
    </row>
    <row r="334" spans="11:11" x14ac:dyDescent="0.2">
      <c r="K334" s="80"/>
    </row>
    <row r="335" spans="11:11" x14ac:dyDescent="0.2">
      <c r="K335" s="80"/>
    </row>
    <row r="336" spans="11:11" x14ac:dyDescent="0.2">
      <c r="K336" s="80"/>
    </row>
    <row r="337" spans="11:11" x14ac:dyDescent="0.2">
      <c r="K337" s="80"/>
    </row>
    <row r="338" spans="11:11" x14ac:dyDescent="0.2">
      <c r="K338" s="80"/>
    </row>
    <row r="339" spans="11:11" x14ac:dyDescent="0.2">
      <c r="K339" s="80"/>
    </row>
    <row r="340" spans="11:11" x14ac:dyDescent="0.2">
      <c r="K340" s="80"/>
    </row>
    <row r="341" spans="11:11" x14ac:dyDescent="0.2">
      <c r="K341" s="80"/>
    </row>
    <row r="342" spans="11:11" x14ac:dyDescent="0.2">
      <c r="K342" s="80"/>
    </row>
    <row r="343" spans="11:11" x14ac:dyDescent="0.2">
      <c r="K343" s="80"/>
    </row>
    <row r="344" spans="11:11" x14ac:dyDescent="0.2">
      <c r="K344" s="80"/>
    </row>
    <row r="345" spans="11:11" x14ac:dyDescent="0.2">
      <c r="K345" s="80"/>
    </row>
    <row r="346" spans="11:11" x14ac:dyDescent="0.2">
      <c r="K346" s="80"/>
    </row>
    <row r="347" spans="11:11" x14ac:dyDescent="0.2">
      <c r="K347" s="80"/>
    </row>
    <row r="348" spans="11:11" x14ac:dyDescent="0.2">
      <c r="K348" s="80"/>
    </row>
    <row r="349" spans="11:11" x14ac:dyDescent="0.2">
      <c r="K349" s="80"/>
    </row>
    <row r="350" spans="11:11" x14ac:dyDescent="0.2">
      <c r="K350" s="80"/>
    </row>
    <row r="351" spans="11:11" x14ac:dyDescent="0.2">
      <c r="K351" s="80"/>
    </row>
    <row r="352" spans="11:11" x14ac:dyDescent="0.2">
      <c r="K352" s="80"/>
    </row>
    <row r="353" spans="11:11" x14ac:dyDescent="0.2">
      <c r="K353" s="80"/>
    </row>
    <row r="354" spans="11:11" x14ac:dyDescent="0.2">
      <c r="K354" s="80"/>
    </row>
    <row r="355" spans="11:11" x14ac:dyDescent="0.2">
      <c r="K355" s="80"/>
    </row>
    <row r="356" spans="11:11" x14ac:dyDescent="0.2">
      <c r="K356" s="80"/>
    </row>
    <row r="357" spans="11:11" x14ac:dyDescent="0.2">
      <c r="K357" s="80"/>
    </row>
    <row r="358" spans="11:11" x14ac:dyDescent="0.2">
      <c r="K358" s="80"/>
    </row>
    <row r="359" spans="11:11" x14ac:dyDescent="0.2">
      <c r="K359" s="80"/>
    </row>
    <row r="360" spans="11:11" x14ac:dyDescent="0.2">
      <c r="K360" s="80"/>
    </row>
    <row r="361" spans="11:11" x14ac:dyDescent="0.2">
      <c r="K361" s="80"/>
    </row>
    <row r="362" spans="11:11" x14ac:dyDescent="0.2">
      <c r="K362" s="80"/>
    </row>
    <row r="363" spans="11:11" x14ac:dyDescent="0.2">
      <c r="K363" s="80"/>
    </row>
    <row r="364" spans="11:11" x14ac:dyDescent="0.2">
      <c r="K364" s="80"/>
    </row>
    <row r="365" spans="11:11" x14ac:dyDescent="0.2">
      <c r="K365" s="80"/>
    </row>
    <row r="366" spans="11:11" x14ac:dyDescent="0.2">
      <c r="K366" s="80"/>
    </row>
    <row r="367" spans="11:11" x14ac:dyDescent="0.2">
      <c r="K367" s="80"/>
    </row>
    <row r="368" spans="11:11" x14ac:dyDescent="0.2">
      <c r="K368" s="80"/>
    </row>
    <row r="369" spans="11:11" x14ac:dyDescent="0.2">
      <c r="K369" s="80"/>
    </row>
    <row r="370" spans="11:11" x14ac:dyDescent="0.2">
      <c r="K370" s="80"/>
    </row>
    <row r="371" spans="11:11" x14ac:dyDescent="0.2">
      <c r="K371" s="80"/>
    </row>
    <row r="372" spans="11:11" x14ac:dyDescent="0.2">
      <c r="K372" s="80"/>
    </row>
    <row r="373" spans="11:11" x14ac:dyDescent="0.2">
      <c r="K373" s="80"/>
    </row>
    <row r="374" spans="11:11" x14ac:dyDescent="0.2">
      <c r="K374" s="80"/>
    </row>
    <row r="375" spans="11:11" x14ac:dyDescent="0.2">
      <c r="K375" s="80"/>
    </row>
    <row r="376" spans="11:11" x14ac:dyDescent="0.2">
      <c r="K376" s="80"/>
    </row>
    <row r="377" spans="11:11" x14ac:dyDescent="0.2">
      <c r="K377" s="80"/>
    </row>
    <row r="378" spans="11:11" x14ac:dyDescent="0.2">
      <c r="K378" s="80"/>
    </row>
    <row r="379" spans="11:11" x14ac:dyDescent="0.2">
      <c r="K379" s="80"/>
    </row>
    <row r="380" spans="11:11" x14ac:dyDescent="0.2">
      <c r="K380" s="80"/>
    </row>
    <row r="381" spans="11:11" x14ac:dyDescent="0.2">
      <c r="K381" s="80"/>
    </row>
    <row r="382" spans="11:11" x14ac:dyDescent="0.2">
      <c r="K382" s="80"/>
    </row>
    <row r="383" spans="11:11" x14ac:dyDescent="0.2">
      <c r="K383" s="80"/>
    </row>
    <row r="384" spans="11:11" x14ac:dyDescent="0.2">
      <c r="K384" s="80"/>
    </row>
    <row r="385" spans="11:11" x14ac:dyDescent="0.2">
      <c r="K385" s="80"/>
    </row>
    <row r="386" spans="11:11" x14ac:dyDescent="0.2">
      <c r="K386" s="80"/>
    </row>
    <row r="387" spans="11:11" x14ac:dyDescent="0.2">
      <c r="K387" s="80"/>
    </row>
    <row r="388" spans="11:11" x14ac:dyDescent="0.2">
      <c r="K388" s="80"/>
    </row>
    <row r="389" spans="11:11" x14ac:dyDescent="0.2">
      <c r="K389" s="80"/>
    </row>
    <row r="390" spans="11:11" x14ac:dyDescent="0.2">
      <c r="K390" s="80"/>
    </row>
    <row r="391" spans="11:11" x14ac:dyDescent="0.2">
      <c r="K391" s="80"/>
    </row>
    <row r="392" spans="11:11" x14ac:dyDescent="0.2">
      <c r="K392" s="80"/>
    </row>
    <row r="393" spans="11:11" x14ac:dyDescent="0.2">
      <c r="K393" s="80"/>
    </row>
    <row r="394" spans="11:11" x14ac:dyDescent="0.2">
      <c r="K394" s="80"/>
    </row>
    <row r="395" spans="11:11" x14ac:dyDescent="0.2">
      <c r="K395" s="80"/>
    </row>
    <row r="396" spans="11:11" x14ac:dyDescent="0.2">
      <c r="K396" s="80"/>
    </row>
    <row r="397" spans="11:11" x14ac:dyDescent="0.2">
      <c r="K397" s="80"/>
    </row>
    <row r="398" spans="11:11" x14ac:dyDescent="0.2">
      <c r="K398" s="80"/>
    </row>
    <row r="399" spans="11:11" x14ac:dyDescent="0.2">
      <c r="K399" s="80"/>
    </row>
    <row r="400" spans="11:11" x14ac:dyDescent="0.2">
      <c r="K400" s="80"/>
    </row>
    <row r="401" spans="11:11" x14ac:dyDescent="0.2">
      <c r="K401" s="80"/>
    </row>
    <row r="402" spans="11:11" x14ac:dyDescent="0.2">
      <c r="K402" s="80"/>
    </row>
    <row r="403" spans="11:11" x14ac:dyDescent="0.2">
      <c r="K403" s="80"/>
    </row>
    <row r="404" spans="11:11" x14ac:dyDescent="0.2">
      <c r="K404" s="80"/>
    </row>
    <row r="405" spans="11:11" x14ac:dyDescent="0.2">
      <c r="K405" s="80"/>
    </row>
    <row r="406" spans="11:11" x14ac:dyDescent="0.2">
      <c r="K406" s="80"/>
    </row>
    <row r="407" spans="11:11" x14ac:dyDescent="0.2">
      <c r="K407" s="80"/>
    </row>
    <row r="408" spans="11:11" x14ac:dyDescent="0.2">
      <c r="K408" s="80"/>
    </row>
    <row r="409" spans="11:11" x14ac:dyDescent="0.2">
      <c r="K409" s="80"/>
    </row>
    <row r="410" spans="11:11" x14ac:dyDescent="0.2">
      <c r="K410" s="80"/>
    </row>
    <row r="411" spans="11:11" x14ac:dyDescent="0.2">
      <c r="K411" s="80"/>
    </row>
    <row r="412" spans="11:11" x14ac:dyDescent="0.2">
      <c r="K412" s="80"/>
    </row>
    <row r="413" spans="11:11" x14ac:dyDescent="0.2">
      <c r="K413" s="80"/>
    </row>
    <row r="414" spans="11:11" x14ac:dyDescent="0.2">
      <c r="K414" s="80"/>
    </row>
    <row r="415" spans="11:11" x14ac:dyDescent="0.2">
      <c r="K415" s="80"/>
    </row>
    <row r="416" spans="11:11" x14ac:dyDescent="0.2">
      <c r="K416" s="80"/>
    </row>
    <row r="417" spans="11:11" x14ac:dyDescent="0.2">
      <c r="K417" s="80"/>
    </row>
    <row r="418" spans="11:11" x14ac:dyDescent="0.2">
      <c r="K418" s="80"/>
    </row>
    <row r="419" spans="11:11" x14ac:dyDescent="0.2">
      <c r="K419" s="80"/>
    </row>
    <row r="420" spans="11:11" x14ac:dyDescent="0.2">
      <c r="K420" s="80"/>
    </row>
    <row r="421" spans="11:11" x14ac:dyDescent="0.2">
      <c r="K421" s="80"/>
    </row>
    <row r="422" spans="11:11" x14ac:dyDescent="0.2">
      <c r="K422" s="80"/>
    </row>
    <row r="423" spans="11:11" x14ac:dyDescent="0.2">
      <c r="K423" s="80"/>
    </row>
    <row r="424" spans="11:11" x14ac:dyDescent="0.2">
      <c r="K424" s="80"/>
    </row>
    <row r="425" spans="11:11" x14ac:dyDescent="0.2">
      <c r="K425" s="80"/>
    </row>
    <row r="426" spans="11:11" x14ac:dyDescent="0.2">
      <c r="K426" s="80"/>
    </row>
    <row r="427" spans="11:11" x14ac:dyDescent="0.2">
      <c r="K427" s="80"/>
    </row>
    <row r="428" spans="11:11" x14ac:dyDescent="0.2">
      <c r="K428" s="80"/>
    </row>
    <row r="429" spans="11:11" x14ac:dyDescent="0.2">
      <c r="K429" s="80"/>
    </row>
    <row r="430" spans="11:11" x14ac:dyDescent="0.2">
      <c r="K430" s="80"/>
    </row>
    <row r="431" spans="11:11" x14ac:dyDescent="0.2">
      <c r="K431" s="80"/>
    </row>
    <row r="432" spans="11:11" x14ac:dyDescent="0.2">
      <c r="K432" s="80"/>
    </row>
    <row r="433" spans="11:11" x14ac:dyDescent="0.2">
      <c r="K433" s="80"/>
    </row>
    <row r="434" spans="11:11" x14ac:dyDescent="0.2">
      <c r="K434" s="80"/>
    </row>
    <row r="435" spans="11:11" x14ac:dyDescent="0.2">
      <c r="K435" s="80"/>
    </row>
    <row r="436" spans="11:11" x14ac:dyDescent="0.2">
      <c r="K436" s="80"/>
    </row>
    <row r="437" spans="11:11" x14ac:dyDescent="0.2">
      <c r="K437" s="80"/>
    </row>
    <row r="438" spans="11:11" x14ac:dyDescent="0.2">
      <c r="K438" s="80"/>
    </row>
    <row r="439" spans="11:11" x14ac:dyDescent="0.2">
      <c r="K439" s="80"/>
    </row>
    <row r="440" spans="11:11" x14ac:dyDescent="0.2">
      <c r="K440" s="80"/>
    </row>
    <row r="441" spans="11:11" x14ac:dyDescent="0.2">
      <c r="K441" s="80"/>
    </row>
    <row r="442" spans="11:11" x14ac:dyDescent="0.2">
      <c r="K442" s="80"/>
    </row>
    <row r="443" spans="11:11" x14ac:dyDescent="0.2">
      <c r="K443" s="80"/>
    </row>
    <row r="444" spans="11:11" x14ac:dyDescent="0.2">
      <c r="K444" s="80"/>
    </row>
    <row r="445" spans="11:11" x14ac:dyDescent="0.2">
      <c r="K445" s="80"/>
    </row>
    <row r="446" spans="11:11" x14ac:dyDescent="0.2">
      <c r="K446" s="80"/>
    </row>
    <row r="447" spans="11:11" x14ac:dyDescent="0.2">
      <c r="K447" s="80"/>
    </row>
    <row r="448" spans="11:11" x14ac:dyDescent="0.2">
      <c r="K448" s="80"/>
    </row>
    <row r="449" spans="11:11" x14ac:dyDescent="0.2">
      <c r="K449" s="80"/>
    </row>
    <row r="450" spans="11:11" x14ac:dyDescent="0.2">
      <c r="K450" s="80"/>
    </row>
    <row r="451" spans="11:11" x14ac:dyDescent="0.2">
      <c r="K451" s="80"/>
    </row>
    <row r="452" spans="11:11" x14ac:dyDescent="0.2">
      <c r="K452" s="80"/>
    </row>
    <row r="453" spans="11:11" x14ac:dyDescent="0.2">
      <c r="K453" s="80"/>
    </row>
    <row r="454" spans="11:11" x14ac:dyDescent="0.2">
      <c r="K454" s="80"/>
    </row>
    <row r="455" spans="11:11" x14ac:dyDescent="0.2">
      <c r="K455" s="80"/>
    </row>
    <row r="456" spans="11:11" x14ac:dyDescent="0.2">
      <c r="K456" s="80"/>
    </row>
    <row r="457" spans="11:11" x14ac:dyDescent="0.2">
      <c r="K457" s="80"/>
    </row>
    <row r="458" spans="11:11" x14ac:dyDescent="0.2">
      <c r="K458" s="80"/>
    </row>
    <row r="459" spans="11:11" x14ac:dyDescent="0.2">
      <c r="K459" s="80"/>
    </row>
    <row r="460" spans="11:11" x14ac:dyDescent="0.2">
      <c r="K460" s="80"/>
    </row>
    <row r="461" spans="11:11" x14ac:dyDescent="0.2">
      <c r="K461" s="80"/>
    </row>
    <row r="462" spans="11:11" x14ac:dyDescent="0.2">
      <c r="K462" s="80"/>
    </row>
    <row r="463" spans="11:11" x14ac:dyDescent="0.2">
      <c r="K463" s="80"/>
    </row>
    <row r="464" spans="11:11" x14ac:dyDescent="0.2">
      <c r="K464" s="80"/>
    </row>
    <row r="465" spans="11:11" x14ac:dyDescent="0.2">
      <c r="K465" s="80"/>
    </row>
    <row r="466" spans="11:11" x14ac:dyDescent="0.2">
      <c r="K466" s="80"/>
    </row>
    <row r="467" spans="11:11" x14ac:dyDescent="0.2">
      <c r="K467" s="80"/>
    </row>
    <row r="468" spans="11:11" x14ac:dyDescent="0.2">
      <c r="K468" s="80"/>
    </row>
    <row r="469" spans="11:11" x14ac:dyDescent="0.2">
      <c r="K469" s="80"/>
    </row>
    <row r="470" spans="11:11" x14ac:dyDescent="0.2">
      <c r="K470" s="80"/>
    </row>
    <row r="471" spans="11:11" x14ac:dyDescent="0.2">
      <c r="K471" s="80"/>
    </row>
    <row r="472" spans="11:11" x14ac:dyDescent="0.2">
      <c r="K472" s="80"/>
    </row>
    <row r="473" spans="11:11" x14ac:dyDescent="0.2">
      <c r="K473" s="80"/>
    </row>
    <row r="474" spans="11:11" x14ac:dyDescent="0.2">
      <c r="K474" s="80"/>
    </row>
    <row r="475" spans="11:11" x14ac:dyDescent="0.2">
      <c r="K475" s="80"/>
    </row>
    <row r="476" spans="11:11" x14ac:dyDescent="0.2">
      <c r="K476" s="80"/>
    </row>
    <row r="477" spans="11:11" x14ac:dyDescent="0.2">
      <c r="K477" s="80"/>
    </row>
    <row r="478" spans="11:11" x14ac:dyDescent="0.2">
      <c r="K478" s="80"/>
    </row>
    <row r="479" spans="11:11" x14ac:dyDescent="0.2">
      <c r="K479" s="80"/>
    </row>
    <row r="480" spans="11:11" x14ac:dyDescent="0.2">
      <c r="K480" s="80"/>
    </row>
    <row r="481" spans="11:11" x14ac:dyDescent="0.2">
      <c r="K481" s="80"/>
    </row>
    <row r="482" spans="11:11" x14ac:dyDescent="0.2">
      <c r="K482" s="80"/>
    </row>
    <row r="483" spans="11:11" x14ac:dyDescent="0.2">
      <c r="K483" s="80"/>
    </row>
    <row r="484" spans="11:11" x14ac:dyDescent="0.2">
      <c r="K484" s="80"/>
    </row>
    <row r="485" spans="11:11" x14ac:dyDescent="0.2">
      <c r="K485" s="80"/>
    </row>
    <row r="486" spans="11:11" x14ac:dyDescent="0.2">
      <c r="K486" s="80"/>
    </row>
    <row r="487" spans="11:11" x14ac:dyDescent="0.2">
      <c r="K487" s="80"/>
    </row>
  </sheetData>
  <mergeCells count="8">
    <mergeCell ref="B54:H54"/>
    <mergeCell ref="B55:H55"/>
    <mergeCell ref="J55:K55"/>
    <mergeCell ref="A2:R2"/>
    <mergeCell ref="B50:H50"/>
    <mergeCell ref="B51:H51"/>
    <mergeCell ref="B52:H52"/>
    <mergeCell ref="B53:H53"/>
  </mergeCells>
  <pageMargins left="0.19685039370078738" right="0.19685039370078738" top="0.35433070866141736" bottom="0.31496062992125984" header="0.35433070866141736" footer="0.27559055118110237"/>
  <pageSetup paperSize="8" scale="77" fitToWidth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48"/>
  <sheetViews>
    <sheetView view="pageBreakPreview" zoomScale="90" workbookViewId="0">
      <selection activeCell="F59" sqref="F59"/>
    </sheetView>
  </sheetViews>
  <sheetFormatPr defaultRowHeight="12.75" x14ac:dyDescent="0.2"/>
  <cols>
    <col min="1" max="1" width="4.140625" style="113" customWidth="1"/>
    <col min="2" max="2" width="38" style="114" customWidth="1"/>
    <col min="3" max="3" width="15.28515625" style="113" customWidth="1"/>
    <col min="4" max="4" width="15.42578125" style="113" customWidth="1"/>
    <col min="5" max="5" width="20" style="113" customWidth="1"/>
    <col min="6" max="6" width="18.5703125" style="113" customWidth="1"/>
    <col min="7" max="7" width="20.42578125" style="113" customWidth="1"/>
    <col min="8" max="8" width="18.5703125" style="113" customWidth="1"/>
    <col min="9" max="10" width="15.85546875" style="113" customWidth="1"/>
    <col min="11" max="16384" width="9.140625" style="113"/>
  </cols>
  <sheetData>
    <row r="1" spans="1:10" ht="30.75" customHeight="1" x14ac:dyDescent="0.2">
      <c r="A1" s="115"/>
      <c r="B1" s="216" t="s">
        <v>233</v>
      </c>
      <c r="C1" s="216"/>
      <c r="D1" s="216"/>
      <c r="E1" s="216"/>
      <c r="F1" s="216"/>
      <c r="G1" s="216"/>
      <c r="H1" s="216"/>
      <c r="I1" s="216"/>
      <c r="J1" s="116"/>
    </row>
    <row r="2" spans="1:10" x14ac:dyDescent="0.2">
      <c r="A2" s="117"/>
      <c r="B2" s="118"/>
      <c r="C2" s="117"/>
      <c r="D2" s="117"/>
      <c r="E2" s="117"/>
      <c r="F2" s="117"/>
      <c r="G2" s="117"/>
      <c r="H2" s="117"/>
      <c r="I2" s="117"/>
      <c r="J2" s="117"/>
    </row>
    <row r="3" spans="1:10" s="154" customFormat="1" ht="171" customHeight="1" x14ac:dyDescent="0.2">
      <c r="A3" s="120" t="s">
        <v>26</v>
      </c>
      <c r="B3" s="120" t="s">
        <v>239</v>
      </c>
      <c r="C3" s="120" t="s">
        <v>190</v>
      </c>
      <c r="D3" s="120" t="s">
        <v>191</v>
      </c>
      <c r="E3" s="120" t="s">
        <v>192</v>
      </c>
      <c r="F3" s="120" t="s">
        <v>193</v>
      </c>
      <c r="G3" s="120" t="s">
        <v>194</v>
      </c>
      <c r="H3" s="120" t="s">
        <v>195</v>
      </c>
      <c r="I3" s="120" t="s">
        <v>196</v>
      </c>
      <c r="J3" s="120" t="s">
        <v>197</v>
      </c>
    </row>
    <row r="4" spans="1:10" s="121" customFormat="1" ht="15" customHeight="1" x14ac:dyDescent="0.2">
      <c r="A4" s="122">
        <v>1</v>
      </c>
      <c r="B4" s="122">
        <v>2</v>
      </c>
      <c r="C4" s="122">
        <v>3</v>
      </c>
      <c r="D4" s="122">
        <v>4</v>
      </c>
      <c r="E4" s="122">
        <v>5</v>
      </c>
      <c r="F4" s="122">
        <v>6</v>
      </c>
      <c r="G4" s="122">
        <v>7</v>
      </c>
      <c r="H4" s="122">
        <v>8</v>
      </c>
      <c r="I4" s="122">
        <v>9</v>
      </c>
      <c r="J4" s="122">
        <v>10</v>
      </c>
    </row>
    <row r="5" spans="1:10" x14ac:dyDescent="0.2">
      <c r="A5" s="155">
        <v>1</v>
      </c>
      <c r="B5" s="99" t="s">
        <v>33</v>
      </c>
      <c r="C5" s="123">
        <v>377276</v>
      </c>
      <c r="D5" s="123">
        <v>1063677</v>
      </c>
      <c r="E5" s="123">
        <v>377276</v>
      </c>
      <c r="F5" s="123">
        <v>308600</v>
      </c>
      <c r="G5" s="123">
        <v>308600</v>
      </c>
      <c r="H5" s="123">
        <v>0</v>
      </c>
      <c r="I5" s="124">
        <v>29.01</v>
      </c>
      <c r="J5" s="123">
        <v>68676</v>
      </c>
    </row>
    <row r="6" spans="1:10" x14ac:dyDescent="0.2">
      <c r="A6" s="155">
        <f t="shared" ref="A6:A10" si="0">A5+1</f>
        <v>2</v>
      </c>
      <c r="B6" s="99" t="s">
        <v>34</v>
      </c>
      <c r="C6" s="123">
        <v>294889</v>
      </c>
      <c r="D6" s="123">
        <v>4248740</v>
      </c>
      <c r="E6" s="123">
        <v>294889</v>
      </c>
      <c r="F6" s="123">
        <v>241210</v>
      </c>
      <c r="G6" s="123">
        <v>241210</v>
      </c>
      <c r="H6" s="123">
        <v>0</v>
      </c>
      <c r="I6" s="124">
        <v>5.68</v>
      </c>
      <c r="J6" s="123">
        <v>53679</v>
      </c>
    </row>
    <row r="7" spans="1:10" x14ac:dyDescent="0.2">
      <c r="A7" s="155">
        <f t="shared" si="0"/>
        <v>3</v>
      </c>
      <c r="B7" s="99" t="s">
        <v>35</v>
      </c>
      <c r="C7" s="123">
        <v>299467</v>
      </c>
      <c r="D7" s="123">
        <v>696366</v>
      </c>
      <c r="E7" s="123">
        <v>299467</v>
      </c>
      <c r="F7" s="123">
        <v>244955</v>
      </c>
      <c r="G7" s="123">
        <v>244955</v>
      </c>
      <c r="H7" s="123">
        <v>0</v>
      </c>
      <c r="I7" s="124">
        <v>35.18</v>
      </c>
      <c r="J7" s="123">
        <v>54512</v>
      </c>
    </row>
    <row r="8" spans="1:10" x14ac:dyDescent="0.2">
      <c r="A8" s="155">
        <f t="shared" si="0"/>
        <v>4</v>
      </c>
      <c r="B8" s="99" t="s">
        <v>36</v>
      </c>
      <c r="C8" s="123">
        <v>339938</v>
      </c>
      <c r="D8" s="123">
        <v>4217749</v>
      </c>
      <c r="E8" s="123">
        <v>339938</v>
      </c>
      <c r="F8" s="123">
        <v>278059</v>
      </c>
      <c r="G8" s="123">
        <v>278059</v>
      </c>
      <c r="H8" s="123">
        <v>0</v>
      </c>
      <c r="I8" s="124">
        <v>6.59</v>
      </c>
      <c r="J8" s="123">
        <v>61879</v>
      </c>
    </row>
    <row r="9" spans="1:10" x14ac:dyDescent="0.2">
      <c r="A9" s="155">
        <f t="shared" si="0"/>
        <v>5</v>
      </c>
      <c r="B9" s="99" t="s">
        <v>37</v>
      </c>
      <c r="C9" s="123">
        <v>0</v>
      </c>
      <c r="D9" s="123">
        <v>28489678</v>
      </c>
      <c r="E9" s="123">
        <v>0</v>
      </c>
      <c r="F9" s="123">
        <v>0</v>
      </c>
      <c r="G9" s="123">
        <v>0</v>
      </c>
      <c r="H9" s="123">
        <v>0</v>
      </c>
      <c r="I9" s="124">
        <v>0</v>
      </c>
      <c r="J9" s="123">
        <v>0</v>
      </c>
    </row>
    <row r="10" spans="1:10" x14ac:dyDescent="0.2">
      <c r="A10" s="155">
        <f t="shared" si="0"/>
        <v>6</v>
      </c>
      <c r="B10" s="99" t="s">
        <v>38</v>
      </c>
      <c r="C10" s="123">
        <v>438590</v>
      </c>
      <c r="D10" s="123">
        <v>7711327</v>
      </c>
      <c r="E10" s="123">
        <v>438590</v>
      </c>
      <c r="F10" s="123">
        <v>358753</v>
      </c>
      <c r="G10" s="123">
        <v>358753</v>
      </c>
      <c r="H10" s="123">
        <v>0</v>
      </c>
      <c r="I10" s="124">
        <v>4.6500000000000004</v>
      </c>
      <c r="J10" s="123">
        <v>79837</v>
      </c>
    </row>
    <row r="11" spans="1:10" x14ac:dyDescent="0.2">
      <c r="A11" s="155">
        <f t="shared" ref="A11:A46" si="1">A10+1</f>
        <v>7</v>
      </c>
      <c r="B11" s="21" t="s">
        <v>39</v>
      </c>
      <c r="C11" s="123">
        <v>360671</v>
      </c>
      <c r="D11" s="123">
        <v>668562</v>
      </c>
      <c r="E11" s="123">
        <v>360671</v>
      </c>
      <c r="F11" s="123">
        <v>295018</v>
      </c>
      <c r="G11" s="123">
        <v>295018</v>
      </c>
      <c r="H11" s="123">
        <v>0</v>
      </c>
      <c r="I11" s="124">
        <v>44.13</v>
      </c>
      <c r="J11" s="123">
        <v>65653</v>
      </c>
    </row>
    <row r="12" spans="1:10" x14ac:dyDescent="0.2">
      <c r="A12" s="155">
        <f t="shared" si="1"/>
        <v>8</v>
      </c>
      <c r="B12" s="21" t="s">
        <v>40</v>
      </c>
      <c r="C12" s="123">
        <v>247717</v>
      </c>
      <c r="D12" s="123">
        <v>2474697</v>
      </c>
      <c r="E12" s="123">
        <v>247717</v>
      </c>
      <c r="F12" s="123">
        <v>202625</v>
      </c>
      <c r="G12" s="123">
        <v>202625</v>
      </c>
      <c r="H12" s="123">
        <v>0</v>
      </c>
      <c r="I12" s="124">
        <v>8.19</v>
      </c>
      <c r="J12" s="123">
        <v>45092</v>
      </c>
    </row>
    <row r="13" spans="1:10" x14ac:dyDescent="0.2">
      <c r="A13" s="155">
        <f t="shared" si="1"/>
        <v>9</v>
      </c>
      <c r="B13" s="21" t="s">
        <v>41</v>
      </c>
      <c r="C13" s="123">
        <v>524416</v>
      </c>
      <c r="D13" s="123">
        <v>583027</v>
      </c>
      <c r="E13" s="123">
        <v>466422</v>
      </c>
      <c r="F13" s="123">
        <v>381519</v>
      </c>
      <c r="G13" s="123">
        <v>381519</v>
      </c>
      <c r="H13" s="123">
        <v>0</v>
      </c>
      <c r="I13" s="124">
        <v>65.44</v>
      </c>
      <c r="J13" s="123">
        <v>142897</v>
      </c>
    </row>
    <row r="14" spans="1:10" x14ac:dyDescent="0.2">
      <c r="A14" s="155">
        <f t="shared" si="1"/>
        <v>10</v>
      </c>
      <c r="B14" s="21" t="s">
        <v>42</v>
      </c>
      <c r="C14" s="123">
        <v>608854</v>
      </c>
      <c r="D14" s="123">
        <v>809603</v>
      </c>
      <c r="E14" s="123">
        <v>608854</v>
      </c>
      <c r="F14" s="123">
        <v>498024</v>
      </c>
      <c r="G14" s="123">
        <v>498024</v>
      </c>
      <c r="H14" s="123">
        <v>0</v>
      </c>
      <c r="I14" s="124">
        <v>61.51</v>
      </c>
      <c r="J14" s="123">
        <v>110830</v>
      </c>
    </row>
    <row r="15" spans="1:10" x14ac:dyDescent="0.2">
      <c r="A15" s="155">
        <f t="shared" si="1"/>
        <v>11</v>
      </c>
      <c r="B15" s="21" t="s">
        <v>43</v>
      </c>
      <c r="C15" s="123">
        <v>442146</v>
      </c>
      <c r="D15" s="123">
        <v>822011</v>
      </c>
      <c r="E15" s="123">
        <v>442146</v>
      </c>
      <c r="F15" s="123">
        <v>361662</v>
      </c>
      <c r="G15" s="123">
        <v>361662</v>
      </c>
      <c r="H15" s="123">
        <v>0</v>
      </c>
      <c r="I15" s="124">
        <v>44</v>
      </c>
      <c r="J15" s="123">
        <v>80484</v>
      </c>
    </row>
    <row r="16" spans="1:10" x14ac:dyDescent="0.2">
      <c r="A16" s="155">
        <f t="shared" si="1"/>
        <v>12</v>
      </c>
      <c r="B16" s="21" t="s">
        <v>44</v>
      </c>
      <c r="C16" s="123">
        <v>274253</v>
      </c>
      <c r="D16" s="123">
        <v>678831</v>
      </c>
      <c r="E16" s="123">
        <v>274253</v>
      </c>
      <c r="F16" s="123">
        <v>224331</v>
      </c>
      <c r="G16" s="123">
        <v>224331</v>
      </c>
      <c r="H16" s="123">
        <v>0</v>
      </c>
      <c r="I16" s="124">
        <v>33.049999999999997</v>
      </c>
      <c r="J16" s="123">
        <v>49922</v>
      </c>
    </row>
    <row r="17" spans="1:10" x14ac:dyDescent="0.2">
      <c r="A17" s="155">
        <f t="shared" si="1"/>
        <v>13</v>
      </c>
      <c r="B17" s="99" t="s">
        <v>45</v>
      </c>
      <c r="C17" s="123">
        <v>159520</v>
      </c>
      <c r="D17" s="123">
        <v>775287</v>
      </c>
      <c r="E17" s="123">
        <v>159520</v>
      </c>
      <c r="F17" s="123">
        <v>130482</v>
      </c>
      <c r="G17" s="123">
        <v>130482</v>
      </c>
      <c r="H17" s="123">
        <v>0</v>
      </c>
      <c r="I17" s="124">
        <v>16.830000000000002</v>
      </c>
      <c r="J17" s="123">
        <v>29038</v>
      </c>
    </row>
    <row r="18" spans="1:10" x14ac:dyDescent="0.2">
      <c r="A18" s="155">
        <f t="shared" si="1"/>
        <v>14</v>
      </c>
      <c r="B18" s="99" t="s">
        <v>46</v>
      </c>
      <c r="C18" s="123">
        <v>383199</v>
      </c>
      <c r="D18" s="123">
        <v>263785</v>
      </c>
      <c r="E18" s="123">
        <v>197839</v>
      </c>
      <c r="F18" s="123">
        <v>161826</v>
      </c>
      <c r="G18" s="123">
        <v>161826</v>
      </c>
      <c r="H18" s="123">
        <v>0</v>
      </c>
      <c r="I18" s="124">
        <v>61.35</v>
      </c>
      <c r="J18" s="123">
        <v>221373</v>
      </c>
    </row>
    <row r="19" spans="1:10" x14ac:dyDescent="0.2">
      <c r="A19" s="155">
        <f t="shared" si="1"/>
        <v>15</v>
      </c>
      <c r="B19" s="99" t="s">
        <v>47</v>
      </c>
      <c r="C19" s="123">
        <v>407641</v>
      </c>
      <c r="D19" s="123">
        <v>224930</v>
      </c>
      <c r="E19" s="123">
        <v>168698</v>
      </c>
      <c r="F19" s="123">
        <v>137990</v>
      </c>
      <c r="G19" s="123">
        <v>137990</v>
      </c>
      <c r="H19" s="123">
        <v>0</v>
      </c>
      <c r="I19" s="124">
        <v>61.35</v>
      </c>
      <c r="J19" s="123">
        <v>269651</v>
      </c>
    </row>
    <row r="20" spans="1:10" x14ac:dyDescent="0.2">
      <c r="A20" s="155">
        <f t="shared" si="1"/>
        <v>16</v>
      </c>
      <c r="B20" s="99" t="s">
        <v>48</v>
      </c>
      <c r="C20" s="123">
        <v>270470</v>
      </c>
      <c r="D20" s="123">
        <v>151341</v>
      </c>
      <c r="E20" s="123">
        <v>113506</v>
      </c>
      <c r="F20" s="123">
        <v>92844</v>
      </c>
      <c r="G20" s="123">
        <v>92844</v>
      </c>
      <c r="H20" s="123">
        <v>0</v>
      </c>
      <c r="I20" s="124">
        <v>61.35</v>
      </c>
      <c r="J20" s="123">
        <v>177626</v>
      </c>
    </row>
    <row r="21" spans="1:10" x14ac:dyDescent="0.2">
      <c r="A21" s="155">
        <f t="shared" si="1"/>
        <v>17</v>
      </c>
      <c r="B21" s="99" t="s">
        <v>49</v>
      </c>
      <c r="C21" s="123">
        <v>319591</v>
      </c>
      <c r="D21" s="123">
        <v>255474</v>
      </c>
      <c r="E21" s="123">
        <v>191606</v>
      </c>
      <c r="F21" s="123">
        <v>156728</v>
      </c>
      <c r="G21" s="123">
        <v>156728</v>
      </c>
      <c r="H21" s="123">
        <v>0</v>
      </c>
      <c r="I21" s="124">
        <v>61.35</v>
      </c>
      <c r="J21" s="123">
        <v>162863</v>
      </c>
    </row>
    <row r="22" spans="1:10" x14ac:dyDescent="0.2">
      <c r="A22" s="155">
        <f t="shared" si="1"/>
        <v>18</v>
      </c>
      <c r="B22" s="99" t="s">
        <v>50</v>
      </c>
      <c r="C22" s="123">
        <v>287077</v>
      </c>
      <c r="D22" s="123">
        <v>170584</v>
      </c>
      <c r="E22" s="123">
        <v>127938</v>
      </c>
      <c r="F22" s="123">
        <v>104649</v>
      </c>
      <c r="G22" s="123">
        <v>104649</v>
      </c>
      <c r="H22" s="123">
        <v>0</v>
      </c>
      <c r="I22" s="124">
        <v>61.35</v>
      </c>
      <c r="J22" s="123">
        <v>182428</v>
      </c>
    </row>
    <row r="23" spans="1:10" x14ac:dyDescent="0.2">
      <c r="A23" s="155">
        <f t="shared" si="1"/>
        <v>19</v>
      </c>
      <c r="B23" s="99" t="s">
        <v>51</v>
      </c>
      <c r="C23" s="123">
        <v>379482</v>
      </c>
      <c r="D23" s="123">
        <v>218068</v>
      </c>
      <c r="E23" s="123">
        <v>163551</v>
      </c>
      <c r="F23" s="123">
        <v>133780</v>
      </c>
      <c r="G23" s="123">
        <v>133780</v>
      </c>
      <c r="H23" s="123">
        <v>0</v>
      </c>
      <c r="I23" s="124">
        <v>61.35</v>
      </c>
      <c r="J23" s="123">
        <v>245702</v>
      </c>
    </row>
    <row r="24" spans="1:10" x14ac:dyDescent="0.2">
      <c r="A24" s="155">
        <f t="shared" si="1"/>
        <v>20</v>
      </c>
      <c r="B24" s="99" t="s">
        <v>52</v>
      </c>
      <c r="C24" s="123">
        <v>491764</v>
      </c>
      <c r="D24" s="123">
        <v>530093</v>
      </c>
      <c r="E24" s="123">
        <v>397570</v>
      </c>
      <c r="F24" s="123">
        <v>325200</v>
      </c>
      <c r="G24" s="123">
        <v>325200</v>
      </c>
      <c r="H24" s="123">
        <v>0</v>
      </c>
      <c r="I24" s="124">
        <v>61.35</v>
      </c>
      <c r="J24" s="123">
        <v>166564</v>
      </c>
    </row>
    <row r="25" spans="1:10" x14ac:dyDescent="0.2">
      <c r="A25" s="155">
        <f t="shared" si="1"/>
        <v>21</v>
      </c>
      <c r="B25" s="99" t="s">
        <v>53</v>
      </c>
      <c r="C25" s="123">
        <v>255357</v>
      </c>
      <c r="D25" s="123">
        <v>292378</v>
      </c>
      <c r="E25" s="123">
        <v>219284</v>
      </c>
      <c r="F25" s="123">
        <v>179368</v>
      </c>
      <c r="G25" s="123">
        <v>179368</v>
      </c>
      <c r="H25" s="123">
        <v>0</v>
      </c>
      <c r="I25" s="124">
        <v>61.35</v>
      </c>
      <c r="J25" s="123">
        <v>75989</v>
      </c>
    </row>
    <row r="26" spans="1:10" x14ac:dyDescent="0.2">
      <c r="A26" s="155">
        <f t="shared" si="1"/>
        <v>22</v>
      </c>
      <c r="B26" s="99" t="s">
        <v>54</v>
      </c>
      <c r="C26" s="123">
        <v>297126</v>
      </c>
      <c r="D26" s="123">
        <v>256489</v>
      </c>
      <c r="E26" s="123">
        <v>192367</v>
      </c>
      <c r="F26" s="123">
        <v>157350</v>
      </c>
      <c r="G26" s="123">
        <v>157350</v>
      </c>
      <c r="H26" s="123">
        <v>0</v>
      </c>
      <c r="I26" s="124">
        <v>61.35</v>
      </c>
      <c r="J26" s="123">
        <v>139776</v>
      </c>
    </row>
    <row r="27" spans="1:10" ht="12.75" customHeight="1" x14ac:dyDescent="0.2">
      <c r="A27" s="155">
        <f t="shared" si="1"/>
        <v>23</v>
      </c>
      <c r="B27" s="99" t="s">
        <v>55</v>
      </c>
      <c r="C27" s="123">
        <v>387042</v>
      </c>
      <c r="D27" s="123">
        <v>252598</v>
      </c>
      <c r="E27" s="123">
        <v>189449</v>
      </c>
      <c r="F27" s="123">
        <v>154964</v>
      </c>
      <c r="G27" s="123">
        <v>154964</v>
      </c>
      <c r="H27" s="123">
        <v>0</v>
      </c>
      <c r="I27" s="124">
        <v>61.35</v>
      </c>
      <c r="J27" s="123">
        <v>232078</v>
      </c>
    </row>
    <row r="28" spans="1:10" x14ac:dyDescent="0.2">
      <c r="A28" s="155">
        <f t="shared" si="1"/>
        <v>24</v>
      </c>
      <c r="B28" s="99" t="s">
        <v>56</v>
      </c>
      <c r="C28" s="123">
        <v>319357</v>
      </c>
      <c r="D28" s="123">
        <v>216281</v>
      </c>
      <c r="E28" s="123">
        <v>162211</v>
      </c>
      <c r="F28" s="123">
        <v>132684</v>
      </c>
      <c r="G28" s="123">
        <v>132684</v>
      </c>
      <c r="H28" s="123">
        <v>0</v>
      </c>
      <c r="I28" s="124">
        <v>61.35</v>
      </c>
      <c r="J28" s="123">
        <v>186673</v>
      </c>
    </row>
    <row r="29" spans="1:10" x14ac:dyDescent="0.2">
      <c r="A29" s="155">
        <f t="shared" si="1"/>
        <v>25</v>
      </c>
      <c r="B29" s="99" t="s">
        <v>57</v>
      </c>
      <c r="C29" s="123">
        <v>343742</v>
      </c>
      <c r="D29" s="123">
        <v>316989</v>
      </c>
      <c r="E29" s="123">
        <v>237742</v>
      </c>
      <c r="F29" s="123">
        <v>194466</v>
      </c>
      <c r="G29" s="123">
        <v>194466</v>
      </c>
      <c r="H29" s="123">
        <v>0</v>
      </c>
      <c r="I29" s="124">
        <v>61.35</v>
      </c>
      <c r="J29" s="123">
        <v>149276</v>
      </c>
    </row>
    <row r="30" spans="1:10" x14ac:dyDescent="0.2">
      <c r="A30" s="155">
        <f t="shared" si="1"/>
        <v>26</v>
      </c>
      <c r="B30" s="99" t="s">
        <v>58</v>
      </c>
      <c r="C30" s="123">
        <v>261336</v>
      </c>
      <c r="D30" s="123">
        <v>429350</v>
      </c>
      <c r="E30" s="123">
        <v>261336</v>
      </c>
      <c r="F30" s="123">
        <v>213765</v>
      </c>
      <c r="G30" s="123">
        <v>213765</v>
      </c>
      <c r="H30" s="123">
        <v>0</v>
      </c>
      <c r="I30" s="124">
        <v>49.79</v>
      </c>
      <c r="J30" s="123">
        <v>47571</v>
      </c>
    </row>
    <row r="31" spans="1:10" x14ac:dyDescent="0.2">
      <c r="A31" s="155">
        <f t="shared" si="1"/>
        <v>27</v>
      </c>
      <c r="B31" s="99" t="s">
        <v>59</v>
      </c>
      <c r="C31" s="123">
        <v>230609</v>
      </c>
      <c r="D31" s="123">
        <v>204932</v>
      </c>
      <c r="E31" s="123">
        <v>153699</v>
      </c>
      <c r="F31" s="123">
        <v>125721</v>
      </c>
      <c r="G31" s="123">
        <v>125721</v>
      </c>
      <c r="H31" s="123">
        <v>0</v>
      </c>
      <c r="I31" s="124">
        <v>61.35</v>
      </c>
      <c r="J31" s="123">
        <v>104888</v>
      </c>
    </row>
    <row r="32" spans="1:10" x14ac:dyDescent="0.2">
      <c r="A32" s="155">
        <f t="shared" si="1"/>
        <v>28</v>
      </c>
      <c r="B32" s="99" t="s">
        <v>60</v>
      </c>
      <c r="C32" s="123">
        <v>338424</v>
      </c>
      <c r="D32" s="123">
        <v>745974</v>
      </c>
      <c r="E32" s="123">
        <v>338424</v>
      </c>
      <c r="F32" s="123">
        <v>276821</v>
      </c>
      <c r="G32" s="123">
        <v>276821</v>
      </c>
      <c r="H32" s="123">
        <v>0</v>
      </c>
      <c r="I32" s="124">
        <v>37.11</v>
      </c>
      <c r="J32" s="123">
        <v>61603</v>
      </c>
    </row>
    <row r="33" spans="1:10" x14ac:dyDescent="0.2">
      <c r="A33" s="155">
        <f t="shared" si="1"/>
        <v>29</v>
      </c>
      <c r="B33" s="99" t="s">
        <v>61</v>
      </c>
      <c r="C33" s="123">
        <v>495763</v>
      </c>
      <c r="D33" s="123">
        <v>665217</v>
      </c>
      <c r="E33" s="123">
        <v>495763</v>
      </c>
      <c r="F33" s="123">
        <v>405519</v>
      </c>
      <c r="G33" s="123">
        <v>405519</v>
      </c>
      <c r="H33" s="123">
        <v>0</v>
      </c>
      <c r="I33" s="124">
        <v>60.96</v>
      </c>
      <c r="J33" s="123">
        <v>90244</v>
      </c>
    </row>
    <row r="34" spans="1:10" x14ac:dyDescent="0.2">
      <c r="A34" s="155">
        <f t="shared" si="1"/>
        <v>30</v>
      </c>
      <c r="B34" s="99" t="s">
        <v>62</v>
      </c>
      <c r="C34" s="123">
        <v>294148</v>
      </c>
      <c r="D34" s="123">
        <v>368339</v>
      </c>
      <c r="E34" s="123">
        <v>276254</v>
      </c>
      <c r="F34" s="123">
        <v>225967</v>
      </c>
      <c r="G34" s="123">
        <v>225967</v>
      </c>
      <c r="H34" s="123">
        <v>0</v>
      </c>
      <c r="I34" s="124">
        <v>61.35</v>
      </c>
      <c r="J34" s="123">
        <v>68181</v>
      </c>
    </row>
    <row r="35" spans="1:10" x14ac:dyDescent="0.2">
      <c r="A35" s="155">
        <f t="shared" si="1"/>
        <v>31</v>
      </c>
      <c r="B35" s="99" t="s">
        <v>63</v>
      </c>
      <c r="C35" s="123">
        <v>206003</v>
      </c>
      <c r="D35" s="123">
        <v>3811857</v>
      </c>
      <c r="E35" s="123">
        <v>206003</v>
      </c>
      <c r="F35" s="123">
        <v>168504</v>
      </c>
      <c r="G35" s="123">
        <v>168504</v>
      </c>
      <c r="H35" s="123">
        <v>0</v>
      </c>
      <c r="I35" s="124">
        <v>4.42</v>
      </c>
      <c r="J35" s="123">
        <v>37499</v>
      </c>
    </row>
    <row r="36" spans="1:10" x14ac:dyDescent="0.2">
      <c r="A36" s="155">
        <f t="shared" si="1"/>
        <v>32</v>
      </c>
      <c r="B36" s="99" t="s">
        <v>64</v>
      </c>
      <c r="C36" s="123">
        <v>366296</v>
      </c>
      <c r="D36" s="123">
        <v>663476</v>
      </c>
      <c r="E36" s="123">
        <v>366296</v>
      </c>
      <c r="F36" s="123">
        <v>299619</v>
      </c>
      <c r="G36" s="123">
        <v>299619</v>
      </c>
      <c r="H36" s="123">
        <v>0</v>
      </c>
      <c r="I36" s="124">
        <v>45.160000000000004</v>
      </c>
      <c r="J36" s="123">
        <v>66677</v>
      </c>
    </row>
    <row r="37" spans="1:10" x14ac:dyDescent="0.2">
      <c r="A37" s="155">
        <f t="shared" si="1"/>
        <v>33</v>
      </c>
      <c r="B37" s="99" t="s">
        <v>65</v>
      </c>
      <c r="C37" s="123">
        <v>366299</v>
      </c>
      <c r="D37" s="123">
        <v>473399</v>
      </c>
      <c r="E37" s="123">
        <v>355049</v>
      </c>
      <c r="F37" s="123">
        <v>290419</v>
      </c>
      <c r="G37" s="123">
        <v>290419</v>
      </c>
      <c r="H37" s="123">
        <v>0</v>
      </c>
      <c r="I37" s="124">
        <v>61.35</v>
      </c>
      <c r="J37" s="123">
        <v>75880</v>
      </c>
    </row>
    <row r="38" spans="1:10" x14ac:dyDescent="0.2">
      <c r="A38" s="155">
        <f t="shared" si="1"/>
        <v>34</v>
      </c>
      <c r="B38" s="99" t="s">
        <v>66</v>
      </c>
      <c r="C38" s="123">
        <v>260589</v>
      </c>
      <c r="D38" s="123">
        <v>177797</v>
      </c>
      <c r="E38" s="123">
        <v>133348</v>
      </c>
      <c r="F38" s="123">
        <v>109075</v>
      </c>
      <c r="G38" s="123">
        <v>109075</v>
      </c>
      <c r="H38" s="123">
        <v>0</v>
      </c>
      <c r="I38" s="124">
        <v>61.35</v>
      </c>
      <c r="J38" s="123">
        <v>151514</v>
      </c>
    </row>
    <row r="39" spans="1:10" x14ac:dyDescent="0.2">
      <c r="A39" s="155">
        <f t="shared" si="1"/>
        <v>35</v>
      </c>
      <c r="B39" s="99" t="s">
        <v>67</v>
      </c>
      <c r="C39" s="123">
        <v>367222</v>
      </c>
      <c r="D39" s="123">
        <v>547707</v>
      </c>
      <c r="E39" s="123">
        <v>367222</v>
      </c>
      <c r="F39" s="123">
        <v>300376</v>
      </c>
      <c r="G39" s="123">
        <v>300376</v>
      </c>
      <c r="H39" s="123">
        <v>0</v>
      </c>
      <c r="I39" s="124">
        <v>54.84</v>
      </c>
      <c r="J39" s="123">
        <v>66846</v>
      </c>
    </row>
    <row r="40" spans="1:10" x14ac:dyDescent="0.2">
      <c r="A40" s="155">
        <f t="shared" si="1"/>
        <v>36</v>
      </c>
      <c r="B40" s="99" t="s">
        <v>68</v>
      </c>
      <c r="C40" s="123">
        <v>470890</v>
      </c>
      <c r="D40" s="123">
        <v>548831</v>
      </c>
      <c r="E40" s="123">
        <v>411623</v>
      </c>
      <c r="F40" s="123">
        <v>336695</v>
      </c>
      <c r="G40" s="123">
        <v>336695</v>
      </c>
      <c r="H40" s="123">
        <v>0</v>
      </c>
      <c r="I40" s="124">
        <v>61.35</v>
      </c>
      <c r="J40" s="123">
        <v>134195</v>
      </c>
    </row>
    <row r="41" spans="1:10" x14ac:dyDescent="0.2">
      <c r="A41" s="155">
        <f t="shared" si="1"/>
        <v>37</v>
      </c>
      <c r="B41" s="99" t="s">
        <v>69</v>
      </c>
      <c r="C41" s="123">
        <v>242657</v>
      </c>
      <c r="D41" s="123">
        <v>154210</v>
      </c>
      <c r="E41" s="123">
        <v>115658</v>
      </c>
      <c r="F41" s="123">
        <v>94605</v>
      </c>
      <c r="G41" s="123">
        <v>94605</v>
      </c>
      <c r="H41" s="123">
        <v>0</v>
      </c>
      <c r="I41" s="124">
        <v>61.35</v>
      </c>
      <c r="J41" s="123">
        <v>148052</v>
      </c>
    </row>
    <row r="42" spans="1:10" x14ac:dyDescent="0.2">
      <c r="A42" s="155">
        <f t="shared" si="1"/>
        <v>38</v>
      </c>
      <c r="B42" s="99" t="s">
        <v>70</v>
      </c>
      <c r="C42" s="123">
        <v>276298</v>
      </c>
      <c r="D42" s="123">
        <v>286552</v>
      </c>
      <c r="E42" s="123">
        <v>214914</v>
      </c>
      <c r="F42" s="123">
        <v>175793</v>
      </c>
      <c r="G42" s="123">
        <v>175793</v>
      </c>
      <c r="H42" s="123">
        <v>0</v>
      </c>
      <c r="I42" s="124">
        <v>61.35</v>
      </c>
      <c r="J42" s="123">
        <v>100505</v>
      </c>
    </row>
    <row r="43" spans="1:10" x14ac:dyDescent="0.2">
      <c r="A43" s="155">
        <f t="shared" si="1"/>
        <v>39</v>
      </c>
      <c r="B43" s="99" t="s">
        <v>71</v>
      </c>
      <c r="C43" s="123">
        <v>357791</v>
      </c>
      <c r="D43" s="123">
        <v>609162</v>
      </c>
      <c r="E43" s="123">
        <v>357791</v>
      </c>
      <c r="F43" s="123">
        <v>292662</v>
      </c>
      <c r="G43" s="123">
        <v>292662</v>
      </c>
      <c r="H43" s="123">
        <v>0</v>
      </c>
      <c r="I43" s="124">
        <v>48.04</v>
      </c>
      <c r="J43" s="123">
        <v>65129</v>
      </c>
    </row>
    <row r="44" spans="1:10" x14ac:dyDescent="0.2">
      <c r="A44" s="155">
        <f t="shared" si="1"/>
        <v>40</v>
      </c>
      <c r="B44" s="99" t="s">
        <v>72</v>
      </c>
      <c r="C44" s="123">
        <v>119985</v>
      </c>
      <c r="D44" s="123">
        <v>3927227</v>
      </c>
      <c r="E44" s="123">
        <v>119985</v>
      </c>
      <c r="F44" s="123">
        <v>98144</v>
      </c>
      <c r="G44" s="123">
        <v>98144</v>
      </c>
      <c r="H44" s="123">
        <v>0</v>
      </c>
      <c r="I44" s="124">
        <v>2.5</v>
      </c>
      <c r="J44" s="123">
        <v>21841</v>
      </c>
    </row>
    <row r="45" spans="1:10" x14ac:dyDescent="0.2">
      <c r="A45" s="155">
        <f t="shared" si="1"/>
        <v>41</v>
      </c>
      <c r="B45" s="99" t="s">
        <v>73</v>
      </c>
      <c r="C45" s="123">
        <v>329772</v>
      </c>
      <c r="D45" s="123">
        <v>255881</v>
      </c>
      <c r="E45" s="123">
        <v>191911</v>
      </c>
      <c r="F45" s="123">
        <v>156977</v>
      </c>
      <c r="G45" s="123">
        <v>156977</v>
      </c>
      <c r="H45" s="123">
        <v>0</v>
      </c>
      <c r="I45" s="124">
        <v>61.35</v>
      </c>
      <c r="J45" s="123">
        <v>172795</v>
      </c>
    </row>
    <row r="46" spans="1:10" x14ac:dyDescent="0.2">
      <c r="A46" s="155">
        <f t="shared" si="1"/>
        <v>42</v>
      </c>
      <c r="B46" s="99" t="s">
        <v>74</v>
      </c>
      <c r="C46" s="123">
        <v>268397</v>
      </c>
      <c r="D46" s="123">
        <v>218940</v>
      </c>
      <c r="E46" s="123">
        <v>164205</v>
      </c>
      <c r="F46" s="123">
        <v>134315</v>
      </c>
      <c r="G46" s="123">
        <v>134315</v>
      </c>
      <c r="H46" s="123">
        <v>0</v>
      </c>
      <c r="I46" s="124">
        <v>61.35</v>
      </c>
      <c r="J46" s="123">
        <v>134082</v>
      </c>
    </row>
    <row r="47" spans="1:10" s="125" customFormat="1" x14ac:dyDescent="0.2">
      <c r="A47" s="126"/>
      <c r="B47" s="127" t="s">
        <v>136</v>
      </c>
      <c r="C47" s="128">
        <v>13762064</v>
      </c>
      <c r="D47" s="128">
        <v>70477416</v>
      </c>
      <c r="E47" s="128">
        <v>11200985</v>
      </c>
      <c r="F47" s="128">
        <v>9162064</v>
      </c>
      <c r="G47" s="128">
        <v>9162064</v>
      </c>
      <c r="H47" s="128">
        <v>0</v>
      </c>
      <c r="I47" s="129">
        <v>13</v>
      </c>
      <c r="J47" s="128">
        <v>4600000</v>
      </c>
    </row>
    <row r="48" spans="1:10" ht="26.25" customHeight="1" x14ac:dyDescent="0.2">
      <c r="B48" s="217" t="s">
        <v>240</v>
      </c>
      <c r="C48" s="217"/>
      <c r="D48" s="217"/>
      <c r="E48" s="217"/>
      <c r="F48" s="217"/>
      <c r="G48" s="217"/>
      <c r="H48" s="217"/>
      <c r="I48" s="217"/>
    </row>
  </sheetData>
  <mergeCells count="2">
    <mergeCell ref="B1:I1"/>
    <mergeCell ref="B48:I48"/>
  </mergeCells>
  <pageMargins left="0.15748031496062992" right="0.15748031496062992" top="0.35433070866141736" bottom="0.31496062992125984" header="0.31496062992125984" footer="0.31496062992125984"/>
  <pageSetup paperSize="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M52"/>
  <sheetViews>
    <sheetView view="pageBreakPreview" zoomScale="85" workbookViewId="0">
      <selection activeCell="B49" sqref="B49:M49"/>
    </sheetView>
  </sheetViews>
  <sheetFormatPr defaultColWidth="8.7109375" defaultRowHeight="12.75" x14ac:dyDescent="0.2"/>
  <cols>
    <col min="1" max="1" width="4.28515625" style="90" customWidth="1"/>
    <col min="2" max="2" width="37" style="91" customWidth="1"/>
    <col min="3" max="3" width="13.140625" style="106" customWidth="1"/>
    <col min="4" max="4" width="11.7109375" style="106" customWidth="1"/>
    <col min="5" max="6" width="16.42578125" style="106" customWidth="1"/>
    <col min="7" max="7" width="14.7109375" style="106" customWidth="1"/>
    <col min="8" max="8" width="11.7109375" style="106" customWidth="1"/>
    <col min="9" max="9" width="13.28515625" style="106" customWidth="1"/>
    <col min="10" max="10" width="10.5703125" style="106" customWidth="1"/>
    <col min="11" max="11" width="12.7109375" style="106" customWidth="1"/>
    <col min="12" max="12" width="9.28515625" style="106" customWidth="1"/>
    <col min="13" max="13" width="13.28515625" style="106" customWidth="1"/>
    <col min="14" max="16384" width="8.7109375" style="90"/>
  </cols>
  <sheetData>
    <row r="2" spans="1:13" ht="32.25" customHeight="1" x14ac:dyDescent="0.2">
      <c r="A2" s="218" t="s">
        <v>234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s="92" customFormat="1" ht="99" customHeight="1" x14ac:dyDescent="0.2">
      <c r="A3" s="93" t="s">
        <v>26</v>
      </c>
      <c r="B3" s="93" t="s">
        <v>239</v>
      </c>
      <c r="C3" s="156" t="s">
        <v>199</v>
      </c>
      <c r="D3" s="156" t="s">
        <v>152</v>
      </c>
      <c r="E3" s="156" t="s">
        <v>200</v>
      </c>
      <c r="F3" s="156" t="s">
        <v>201</v>
      </c>
      <c r="G3" s="156" t="s">
        <v>202</v>
      </c>
      <c r="H3" s="156" t="s">
        <v>203</v>
      </c>
      <c r="I3" s="156" t="s">
        <v>204</v>
      </c>
      <c r="J3" s="156" t="s">
        <v>205</v>
      </c>
      <c r="K3" s="156" t="s">
        <v>206</v>
      </c>
      <c r="L3" s="156" t="s">
        <v>207</v>
      </c>
      <c r="M3" s="94" t="s">
        <v>208</v>
      </c>
    </row>
    <row r="4" spans="1:13" s="158" customFormat="1" ht="18" customHeight="1" x14ac:dyDescent="0.2">
      <c r="A4" s="97">
        <v>1</v>
      </c>
      <c r="B4" s="97">
        <v>2</v>
      </c>
      <c r="C4" s="97">
        <v>3</v>
      </c>
      <c r="D4" s="97">
        <v>4</v>
      </c>
      <c r="E4" s="97">
        <v>5</v>
      </c>
      <c r="F4" s="97" t="s">
        <v>153</v>
      </c>
      <c r="G4" s="97">
        <v>7</v>
      </c>
      <c r="H4" s="97" t="s">
        <v>209</v>
      </c>
      <c r="I4" s="97">
        <v>9</v>
      </c>
      <c r="J4" s="97">
        <v>10</v>
      </c>
      <c r="K4" s="97">
        <v>11</v>
      </c>
      <c r="L4" s="97">
        <v>12</v>
      </c>
      <c r="M4" s="97" t="s">
        <v>210</v>
      </c>
    </row>
    <row r="5" spans="1:13" x14ac:dyDescent="0.2">
      <c r="A5" s="98">
        <v>1</v>
      </c>
      <c r="B5" s="99" t="s">
        <v>33</v>
      </c>
      <c r="C5" s="75">
        <v>68676</v>
      </c>
      <c r="D5" s="75"/>
      <c r="E5" s="75"/>
      <c r="F5" s="75">
        <v>68676</v>
      </c>
      <c r="G5" s="75">
        <v>308600</v>
      </c>
      <c r="H5" s="75">
        <v>377276</v>
      </c>
      <c r="I5" s="75"/>
      <c r="J5" s="75">
        <v>15</v>
      </c>
      <c r="K5" s="75">
        <v>5</v>
      </c>
      <c r="L5" s="111">
        <v>29.01</v>
      </c>
      <c r="M5" s="111">
        <v>49.010000000000005</v>
      </c>
    </row>
    <row r="6" spans="1:13" x14ac:dyDescent="0.2">
      <c r="A6" s="98">
        <f t="shared" ref="A6:A10" si="0">A5+1</f>
        <v>2</v>
      </c>
      <c r="B6" s="99" t="s">
        <v>34</v>
      </c>
      <c r="C6" s="75">
        <v>53679</v>
      </c>
      <c r="D6" s="75"/>
      <c r="E6" s="75"/>
      <c r="F6" s="75">
        <v>53679</v>
      </c>
      <c r="G6" s="75">
        <v>241210</v>
      </c>
      <c r="H6" s="75">
        <v>294889</v>
      </c>
      <c r="I6" s="75"/>
      <c r="J6" s="75">
        <v>15</v>
      </c>
      <c r="K6" s="75">
        <v>5</v>
      </c>
      <c r="L6" s="111">
        <v>5.68</v>
      </c>
      <c r="M6" s="111">
        <v>25.68</v>
      </c>
    </row>
    <row r="7" spans="1:13" x14ac:dyDescent="0.2">
      <c r="A7" s="98">
        <f t="shared" si="0"/>
        <v>3</v>
      </c>
      <c r="B7" s="99" t="s">
        <v>35</v>
      </c>
      <c r="C7" s="75">
        <v>54512</v>
      </c>
      <c r="D7" s="75"/>
      <c r="E7" s="75"/>
      <c r="F7" s="75">
        <v>54512</v>
      </c>
      <c r="G7" s="75">
        <v>244955</v>
      </c>
      <c r="H7" s="75">
        <v>299467</v>
      </c>
      <c r="I7" s="75"/>
      <c r="J7" s="75">
        <v>15</v>
      </c>
      <c r="K7" s="75">
        <v>5</v>
      </c>
      <c r="L7" s="111">
        <v>35.18</v>
      </c>
      <c r="M7" s="111">
        <v>55.18</v>
      </c>
    </row>
    <row r="8" spans="1:13" x14ac:dyDescent="0.2">
      <c r="A8" s="98">
        <f t="shared" si="0"/>
        <v>4</v>
      </c>
      <c r="B8" s="99" t="s">
        <v>36</v>
      </c>
      <c r="C8" s="75">
        <v>61879</v>
      </c>
      <c r="D8" s="75"/>
      <c r="E8" s="75"/>
      <c r="F8" s="75">
        <v>61879</v>
      </c>
      <c r="G8" s="75">
        <v>278059</v>
      </c>
      <c r="H8" s="75">
        <v>339938</v>
      </c>
      <c r="I8" s="75"/>
      <c r="J8" s="75">
        <v>15</v>
      </c>
      <c r="K8" s="75">
        <v>5</v>
      </c>
      <c r="L8" s="111">
        <v>6.59</v>
      </c>
      <c r="M8" s="111">
        <v>26.59</v>
      </c>
    </row>
    <row r="9" spans="1:13" x14ac:dyDescent="0.2">
      <c r="A9" s="98">
        <f t="shared" si="0"/>
        <v>5</v>
      </c>
      <c r="B9" s="99" t="s">
        <v>37</v>
      </c>
      <c r="C9" s="75">
        <v>0</v>
      </c>
      <c r="D9" s="75"/>
      <c r="E9" s="75"/>
      <c r="F9" s="75">
        <v>0</v>
      </c>
      <c r="G9" s="75">
        <v>0</v>
      </c>
      <c r="H9" s="75">
        <v>0</v>
      </c>
      <c r="I9" s="75"/>
      <c r="J9" s="75">
        <v>15</v>
      </c>
      <c r="K9" s="75">
        <v>5</v>
      </c>
      <c r="L9" s="111">
        <v>0</v>
      </c>
      <c r="M9" s="111">
        <v>20</v>
      </c>
    </row>
    <row r="10" spans="1:13" x14ac:dyDescent="0.2">
      <c r="A10" s="98">
        <f t="shared" si="0"/>
        <v>6</v>
      </c>
      <c r="B10" s="99" t="s">
        <v>38</v>
      </c>
      <c r="C10" s="75">
        <v>79837</v>
      </c>
      <c r="D10" s="75"/>
      <c r="E10" s="75"/>
      <c r="F10" s="75">
        <v>79837</v>
      </c>
      <c r="G10" s="75">
        <v>358753</v>
      </c>
      <c r="H10" s="75">
        <v>438590</v>
      </c>
      <c r="I10" s="75"/>
      <c r="J10" s="75">
        <v>15</v>
      </c>
      <c r="K10" s="75">
        <v>5</v>
      </c>
      <c r="L10" s="111">
        <v>4.6500000000000004</v>
      </c>
      <c r="M10" s="111">
        <v>24.65</v>
      </c>
    </row>
    <row r="11" spans="1:13" x14ac:dyDescent="0.2">
      <c r="A11" s="98">
        <f t="shared" ref="A11:A46" si="1">A10+1</f>
        <v>7</v>
      </c>
      <c r="B11" s="21" t="s">
        <v>39</v>
      </c>
      <c r="C11" s="75">
        <v>65653</v>
      </c>
      <c r="D11" s="75"/>
      <c r="E11" s="75"/>
      <c r="F11" s="75">
        <v>65653</v>
      </c>
      <c r="G11" s="75">
        <v>295018</v>
      </c>
      <c r="H11" s="75">
        <v>360671</v>
      </c>
      <c r="I11" s="75"/>
      <c r="J11" s="75">
        <v>15</v>
      </c>
      <c r="K11" s="75">
        <v>5</v>
      </c>
      <c r="L11" s="111">
        <v>44.13</v>
      </c>
      <c r="M11" s="111">
        <v>64.13</v>
      </c>
    </row>
    <row r="12" spans="1:13" x14ac:dyDescent="0.2">
      <c r="A12" s="98">
        <f t="shared" si="1"/>
        <v>8</v>
      </c>
      <c r="B12" s="21" t="s">
        <v>40</v>
      </c>
      <c r="C12" s="75">
        <v>45092</v>
      </c>
      <c r="D12" s="75"/>
      <c r="E12" s="75"/>
      <c r="F12" s="75">
        <v>45092</v>
      </c>
      <c r="G12" s="75">
        <v>202625</v>
      </c>
      <c r="H12" s="75">
        <v>247717</v>
      </c>
      <c r="I12" s="75"/>
      <c r="J12" s="75">
        <v>15</v>
      </c>
      <c r="K12" s="75">
        <v>5</v>
      </c>
      <c r="L12" s="111">
        <v>8.19</v>
      </c>
      <c r="M12" s="111">
        <v>28.189999999999998</v>
      </c>
    </row>
    <row r="13" spans="1:13" x14ac:dyDescent="0.2">
      <c r="A13" s="98">
        <f t="shared" si="1"/>
        <v>9</v>
      </c>
      <c r="B13" s="21" t="s">
        <v>41</v>
      </c>
      <c r="C13" s="75">
        <v>142897</v>
      </c>
      <c r="D13" s="75"/>
      <c r="E13" s="75"/>
      <c r="F13" s="75">
        <v>142897</v>
      </c>
      <c r="G13" s="75">
        <v>381519</v>
      </c>
      <c r="H13" s="75">
        <v>524416</v>
      </c>
      <c r="I13" s="75"/>
      <c r="J13" s="75">
        <v>15</v>
      </c>
      <c r="K13" s="75">
        <v>5</v>
      </c>
      <c r="L13" s="111">
        <v>65.44</v>
      </c>
      <c r="M13" s="111">
        <v>85.44</v>
      </c>
    </row>
    <row r="14" spans="1:13" x14ac:dyDescent="0.2">
      <c r="A14" s="98">
        <f t="shared" si="1"/>
        <v>10</v>
      </c>
      <c r="B14" s="21" t="s">
        <v>42</v>
      </c>
      <c r="C14" s="75">
        <v>110830</v>
      </c>
      <c r="D14" s="75"/>
      <c r="E14" s="75"/>
      <c r="F14" s="75">
        <v>110830</v>
      </c>
      <c r="G14" s="75">
        <v>498024</v>
      </c>
      <c r="H14" s="75">
        <v>608854</v>
      </c>
      <c r="I14" s="75"/>
      <c r="J14" s="75">
        <v>15</v>
      </c>
      <c r="K14" s="75">
        <v>5</v>
      </c>
      <c r="L14" s="111">
        <v>61.51</v>
      </c>
      <c r="M14" s="111">
        <v>81.509999999999991</v>
      </c>
    </row>
    <row r="15" spans="1:13" x14ac:dyDescent="0.2">
      <c r="A15" s="98">
        <f t="shared" si="1"/>
        <v>11</v>
      </c>
      <c r="B15" s="21" t="s">
        <v>43</v>
      </c>
      <c r="C15" s="75">
        <v>80484</v>
      </c>
      <c r="D15" s="75"/>
      <c r="E15" s="75"/>
      <c r="F15" s="75">
        <v>80484</v>
      </c>
      <c r="G15" s="75">
        <v>361662</v>
      </c>
      <c r="H15" s="75">
        <v>442146</v>
      </c>
      <c r="I15" s="75"/>
      <c r="J15" s="75">
        <v>15</v>
      </c>
      <c r="K15" s="75">
        <v>5</v>
      </c>
      <c r="L15" s="111">
        <v>44</v>
      </c>
      <c r="M15" s="111">
        <v>64</v>
      </c>
    </row>
    <row r="16" spans="1:13" x14ac:dyDescent="0.2">
      <c r="A16" s="98">
        <f t="shared" si="1"/>
        <v>12</v>
      </c>
      <c r="B16" s="21" t="s">
        <v>44</v>
      </c>
      <c r="C16" s="75">
        <v>49922</v>
      </c>
      <c r="D16" s="75"/>
      <c r="E16" s="75"/>
      <c r="F16" s="75">
        <v>49922</v>
      </c>
      <c r="G16" s="75">
        <v>224331</v>
      </c>
      <c r="H16" s="75">
        <v>274253</v>
      </c>
      <c r="I16" s="75"/>
      <c r="J16" s="75">
        <v>15</v>
      </c>
      <c r="K16" s="75">
        <v>5</v>
      </c>
      <c r="L16" s="111">
        <v>33.049999999999997</v>
      </c>
      <c r="M16" s="111">
        <v>53.05</v>
      </c>
    </row>
    <row r="17" spans="1:13" x14ac:dyDescent="0.2">
      <c r="A17" s="98">
        <f t="shared" si="1"/>
        <v>13</v>
      </c>
      <c r="B17" s="99" t="s">
        <v>45</v>
      </c>
      <c r="C17" s="75">
        <v>29038</v>
      </c>
      <c r="D17" s="75"/>
      <c r="E17" s="75"/>
      <c r="F17" s="75">
        <v>29038</v>
      </c>
      <c r="G17" s="75">
        <v>130482</v>
      </c>
      <c r="H17" s="75">
        <v>159520</v>
      </c>
      <c r="I17" s="75"/>
      <c r="J17" s="75">
        <v>15</v>
      </c>
      <c r="K17" s="75">
        <v>5</v>
      </c>
      <c r="L17" s="111">
        <v>16.830000000000002</v>
      </c>
      <c r="M17" s="111">
        <v>36.83</v>
      </c>
    </row>
    <row r="18" spans="1:13" x14ac:dyDescent="0.2">
      <c r="A18" s="98">
        <f t="shared" si="1"/>
        <v>14</v>
      </c>
      <c r="B18" s="99" t="s">
        <v>46</v>
      </c>
      <c r="C18" s="75">
        <v>221373</v>
      </c>
      <c r="D18" s="75"/>
      <c r="E18" s="75"/>
      <c r="F18" s="75">
        <v>221373</v>
      </c>
      <c r="G18" s="75">
        <v>161826</v>
      </c>
      <c r="H18" s="75">
        <v>383199</v>
      </c>
      <c r="I18" s="75">
        <v>15</v>
      </c>
      <c r="J18" s="75">
        <v>5</v>
      </c>
      <c r="K18" s="75">
        <v>5</v>
      </c>
      <c r="L18" s="111">
        <v>61.35</v>
      </c>
      <c r="M18" s="111">
        <v>71.349999999999994</v>
      </c>
    </row>
    <row r="19" spans="1:13" x14ac:dyDescent="0.2">
      <c r="A19" s="98">
        <f t="shared" si="1"/>
        <v>15</v>
      </c>
      <c r="B19" s="99" t="s">
        <v>47</v>
      </c>
      <c r="C19" s="75">
        <v>269651</v>
      </c>
      <c r="D19" s="75"/>
      <c r="E19" s="75"/>
      <c r="F19" s="75">
        <v>269651</v>
      </c>
      <c r="G19" s="75">
        <v>137990</v>
      </c>
      <c r="H19" s="75">
        <v>407641</v>
      </c>
      <c r="I19" s="75">
        <v>15</v>
      </c>
      <c r="J19" s="75">
        <v>5</v>
      </c>
      <c r="K19" s="75">
        <v>5</v>
      </c>
      <c r="L19" s="111">
        <v>61.35</v>
      </c>
      <c r="M19" s="111">
        <v>71.349999999999994</v>
      </c>
    </row>
    <row r="20" spans="1:13" x14ac:dyDescent="0.2">
      <c r="A20" s="98">
        <f t="shared" si="1"/>
        <v>16</v>
      </c>
      <c r="B20" s="99" t="s">
        <v>48</v>
      </c>
      <c r="C20" s="75">
        <v>177626</v>
      </c>
      <c r="D20" s="75"/>
      <c r="E20" s="75"/>
      <c r="F20" s="75">
        <v>177626</v>
      </c>
      <c r="G20" s="75">
        <v>92844</v>
      </c>
      <c r="H20" s="75">
        <v>270470</v>
      </c>
      <c r="I20" s="75">
        <v>15</v>
      </c>
      <c r="J20" s="75">
        <v>5</v>
      </c>
      <c r="K20" s="75">
        <v>5</v>
      </c>
      <c r="L20" s="111">
        <v>61.35</v>
      </c>
      <c r="M20" s="111">
        <v>71.349999999999994</v>
      </c>
    </row>
    <row r="21" spans="1:13" x14ac:dyDescent="0.2">
      <c r="A21" s="98">
        <f t="shared" si="1"/>
        <v>17</v>
      </c>
      <c r="B21" s="99" t="s">
        <v>49</v>
      </c>
      <c r="C21" s="75">
        <v>162863</v>
      </c>
      <c r="D21" s="75"/>
      <c r="E21" s="75"/>
      <c r="F21" s="75">
        <v>162863</v>
      </c>
      <c r="G21" s="75">
        <v>156728</v>
      </c>
      <c r="H21" s="75">
        <v>319591</v>
      </c>
      <c r="I21" s="75">
        <v>15</v>
      </c>
      <c r="J21" s="75">
        <v>5</v>
      </c>
      <c r="K21" s="75">
        <v>5</v>
      </c>
      <c r="L21" s="111">
        <v>61.35</v>
      </c>
      <c r="M21" s="111">
        <v>71.349999999999994</v>
      </c>
    </row>
    <row r="22" spans="1:13" x14ac:dyDescent="0.2">
      <c r="A22" s="98">
        <f t="shared" si="1"/>
        <v>18</v>
      </c>
      <c r="B22" s="99" t="s">
        <v>50</v>
      </c>
      <c r="C22" s="75">
        <v>182428</v>
      </c>
      <c r="D22" s="75"/>
      <c r="E22" s="75"/>
      <c r="F22" s="75">
        <v>182428</v>
      </c>
      <c r="G22" s="75">
        <v>104649</v>
      </c>
      <c r="H22" s="75">
        <v>287077</v>
      </c>
      <c r="I22" s="75">
        <v>15</v>
      </c>
      <c r="J22" s="75">
        <v>5</v>
      </c>
      <c r="K22" s="75">
        <v>5</v>
      </c>
      <c r="L22" s="111">
        <v>61.35</v>
      </c>
      <c r="M22" s="111">
        <v>71.349999999999994</v>
      </c>
    </row>
    <row r="23" spans="1:13" x14ac:dyDescent="0.2">
      <c r="A23" s="98">
        <f t="shared" si="1"/>
        <v>19</v>
      </c>
      <c r="B23" s="99" t="s">
        <v>51</v>
      </c>
      <c r="C23" s="75">
        <v>245702</v>
      </c>
      <c r="D23" s="75"/>
      <c r="E23" s="75"/>
      <c r="F23" s="75">
        <v>245702</v>
      </c>
      <c r="G23" s="75">
        <v>133780</v>
      </c>
      <c r="H23" s="75">
        <v>379482</v>
      </c>
      <c r="I23" s="75">
        <v>15</v>
      </c>
      <c r="J23" s="75">
        <v>5</v>
      </c>
      <c r="K23" s="75">
        <v>5</v>
      </c>
      <c r="L23" s="111">
        <v>61.35</v>
      </c>
      <c r="M23" s="111">
        <v>71.349999999999994</v>
      </c>
    </row>
    <row r="24" spans="1:13" x14ac:dyDescent="0.2">
      <c r="A24" s="98">
        <f t="shared" si="1"/>
        <v>20</v>
      </c>
      <c r="B24" s="99" t="s">
        <v>52</v>
      </c>
      <c r="C24" s="75">
        <v>166564</v>
      </c>
      <c r="D24" s="75"/>
      <c r="E24" s="75"/>
      <c r="F24" s="75">
        <v>166564</v>
      </c>
      <c r="G24" s="75">
        <v>325200</v>
      </c>
      <c r="H24" s="75">
        <v>491764</v>
      </c>
      <c r="I24" s="75">
        <v>15</v>
      </c>
      <c r="J24" s="75">
        <v>5</v>
      </c>
      <c r="K24" s="75">
        <v>5</v>
      </c>
      <c r="L24" s="111">
        <v>61.35</v>
      </c>
      <c r="M24" s="111">
        <v>71.349999999999994</v>
      </c>
    </row>
    <row r="25" spans="1:13" x14ac:dyDescent="0.2">
      <c r="A25" s="98">
        <f t="shared" si="1"/>
        <v>21</v>
      </c>
      <c r="B25" s="99" t="s">
        <v>53</v>
      </c>
      <c r="C25" s="75">
        <v>75989</v>
      </c>
      <c r="D25" s="75"/>
      <c r="E25" s="75"/>
      <c r="F25" s="75">
        <v>75989</v>
      </c>
      <c r="G25" s="75">
        <v>179368</v>
      </c>
      <c r="H25" s="75">
        <v>255357</v>
      </c>
      <c r="I25" s="75">
        <v>15</v>
      </c>
      <c r="J25" s="75">
        <v>5</v>
      </c>
      <c r="K25" s="75">
        <v>5</v>
      </c>
      <c r="L25" s="111">
        <v>61.35</v>
      </c>
      <c r="M25" s="111">
        <v>71.349999999999994</v>
      </c>
    </row>
    <row r="26" spans="1:13" ht="12.75" customHeight="1" x14ac:dyDescent="0.2">
      <c r="A26" s="98">
        <f t="shared" si="1"/>
        <v>22</v>
      </c>
      <c r="B26" s="99" t="s">
        <v>54</v>
      </c>
      <c r="C26" s="75">
        <v>139776</v>
      </c>
      <c r="D26" s="75"/>
      <c r="E26" s="75"/>
      <c r="F26" s="75">
        <v>139776</v>
      </c>
      <c r="G26" s="75">
        <v>157350</v>
      </c>
      <c r="H26" s="75">
        <v>297126</v>
      </c>
      <c r="I26" s="75">
        <v>15</v>
      </c>
      <c r="J26" s="75">
        <v>5</v>
      </c>
      <c r="K26" s="75">
        <v>5</v>
      </c>
      <c r="L26" s="111">
        <v>61.35</v>
      </c>
      <c r="M26" s="111">
        <v>71.349999999999994</v>
      </c>
    </row>
    <row r="27" spans="1:13" x14ac:dyDescent="0.2">
      <c r="A27" s="98">
        <f t="shared" si="1"/>
        <v>23</v>
      </c>
      <c r="B27" s="99" t="s">
        <v>55</v>
      </c>
      <c r="C27" s="75">
        <v>232078</v>
      </c>
      <c r="D27" s="75"/>
      <c r="E27" s="75"/>
      <c r="F27" s="75">
        <v>232078</v>
      </c>
      <c r="G27" s="75">
        <v>154964</v>
      </c>
      <c r="H27" s="75">
        <v>387042</v>
      </c>
      <c r="I27" s="75">
        <v>15</v>
      </c>
      <c r="J27" s="75">
        <v>5</v>
      </c>
      <c r="K27" s="75">
        <v>5</v>
      </c>
      <c r="L27" s="111">
        <v>61.35</v>
      </c>
      <c r="M27" s="111">
        <v>71.349999999999994</v>
      </c>
    </row>
    <row r="28" spans="1:13" x14ac:dyDescent="0.2">
      <c r="A28" s="98">
        <f t="shared" si="1"/>
        <v>24</v>
      </c>
      <c r="B28" s="99" t="s">
        <v>56</v>
      </c>
      <c r="C28" s="75">
        <v>186673</v>
      </c>
      <c r="D28" s="75"/>
      <c r="E28" s="75"/>
      <c r="F28" s="75">
        <v>186673</v>
      </c>
      <c r="G28" s="75">
        <v>132684</v>
      </c>
      <c r="H28" s="75">
        <v>319357</v>
      </c>
      <c r="I28" s="75">
        <v>15</v>
      </c>
      <c r="J28" s="75">
        <v>5</v>
      </c>
      <c r="K28" s="75">
        <v>5</v>
      </c>
      <c r="L28" s="111">
        <v>61.35</v>
      </c>
      <c r="M28" s="111">
        <v>71.349999999999994</v>
      </c>
    </row>
    <row r="29" spans="1:13" x14ac:dyDescent="0.2">
      <c r="A29" s="98">
        <f t="shared" si="1"/>
        <v>25</v>
      </c>
      <c r="B29" s="99" t="s">
        <v>57</v>
      </c>
      <c r="C29" s="75">
        <v>149276</v>
      </c>
      <c r="D29" s="75"/>
      <c r="E29" s="75"/>
      <c r="F29" s="75">
        <v>149276</v>
      </c>
      <c r="G29" s="75">
        <v>194466</v>
      </c>
      <c r="H29" s="75">
        <v>343742</v>
      </c>
      <c r="I29" s="75">
        <v>15</v>
      </c>
      <c r="J29" s="75">
        <v>5</v>
      </c>
      <c r="K29" s="75">
        <v>5</v>
      </c>
      <c r="L29" s="111">
        <v>61.35</v>
      </c>
      <c r="M29" s="111">
        <v>71.349999999999994</v>
      </c>
    </row>
    <row r="30" spans="1:13" x14ac:dyDescent="0.2">
      <c r="A30" s="98">
        <f t="shared" si="1"/>
        <v>26</v>
      </c>
      <c r="B30" s="99" t="s">
        <v>58</v>
      </c>
      <c r="C30" s="75">
        <v>47571</v>
      </c>
      <c r="D30" s="75"/>
      <c r="E30" s="75"/>
      <c r="F30" s="75">
        <v>47571</v>
      </c>
      <c r="G30" s="75">
        <v>213765</v>
      </c>
      <c r="H30" s="75">
        <v>261336</v>
      </c>
      <c r="I30" s="75">
        <v>15</v>
      </c>
      <c r="J30" s="75">
        <v>5</v>
      </c>
      <c r="K30" s="75">
        <v>5</v>
      </c>
      <c r="L30" s="111">
        <v>49.79</v>
      </c>
      <c r="M30" s="111">
        <v>59.79</v>
      </c>
    </row>
    <row r="31" spans="1:13" x14ac:dyDescent="0.2">
      <c r="A31" s="98">
        <f t="shared" si="1"/>
        <v>27</v>
      </c>
      <c r="B31" s="99" t="s">
        <v>59</v>
      </c>
      <c r="C31" s="75">
        <v>104888</v>
      </c>
      <c r="D31" s="75"/>
      <c r="E31" s="75"/>
      <c r="F31" s="75">
        <v>104888</v>
      </c>
      <c r="G31" s="75">
        <v>125721</v>
      </c>
      <c r="H31" s="75">
        <v>230609</v>
      </c>
      <c r="I31" s="75">
        <v>15</v>
      </c>
      <c r="J31" s="75">
        <v>5</v>
      </c>
      <c r="K31" s="75">
        <v>5</v>
      </c>
      <c r="L31" s="111">
        <v>61.35</v>
      </c>
      <c r="M31" s="111">
        <v>71.349999999999994</v>
      </c>
    </row>
    <row r="32" spans="1:13" x14ac:dyDescent="0.2">
      <c r="A32" s="98">
        <f t="shared" si="1"/>
        <v>28</v>
      </c>
      <c r="B32" s="99" t="s">
        <v>60</v>
      </c>
      <c r="C32" s="75">
        <v>61603</v>
      </c>
      <c r="D32" s="75"/>
      <c r="E32" s="75"/>
      <c r="F32" s="75">
        <v>61603</v>
      </c>
      <c r="G32" s="75">
        <v>276821</v>
      </c>
      <c r="H32" s="75">
        <v>338424</v>
      </c>
      <c r="I32" s="75">
        <v>15</v>
      </c>
      <c r="J32" s="75">
        <v>5</v>
      </c>
      <c r="K32" s="75">
        <v>5</v>
      </c>
      <c r="L32" s="111">
        <v>37.11</v>
      </c>
      <c r="M32" s="111">
        <v>47.11</v>
      </c>
    </row>
    <row r="33" spans="1:13" x14ac:dyDescent="0.2">
      <c r="A33" s="98">
        <f t="shared" si="1"/>
        <v>29</v>
      </c>
      <c r="B33" s="99" t="s">
        <v>61</v>
      </c>
      <c r="C33" s="75">
        <v>90244</v>
      </c>
      <c r="D33" s="75"/>
      <c r="E33" s="75"/>
      <c r="F33" s="75">
        <v>90244</v>
      </c>
      <c r="G33" s="75">
        <v>405519</v>
      </c>
      <c r="H33" s="75">
        <v>495763</v>
      </c>
      <c r="I33" s="75">
        <v>15</v>
      </c>
      <c r="J33" s="75">
        <v>5</v>
      </c>
      <c r="K33" s="75">
        <v>5</v>
      </c>
      <c r="L33" s="111">
        <v>60.96</v>
      </c>
      <c r="M33" s="111">
        <v>70.960000000000008</v>
      </c>
    </row>
    <row r="34" spans="1:13" x14ac:dyDescent="0.2">
      <c r="A34" s="98">
        <f t="shared" si="1"/>
        <v>30</v>
      </c>
      <c r="B34" s="99" t="s">
        <v>62</v>
      </c>
      <c r="C34" s="75">
        <v>68181</v>
      </c>
      <c r="D34" s="75"/>
      <c r="E34" s="75"/>
      <c r="F34" s="75">
        <v>68181</v>
      </c>
      <c r="G34" s="75">
        <v>225967</v>
      </c>
      <c r="H34" s="75">
        <v>294148</v>
      </c>
      <c r="I34" s="75">
        <v>15</v>
      </c>
      <c r="J34" s="75">
        <v>5</v>
      </c>
      <c r="K34" s="75">
        <v>5</v>
      </c>
      <c r="L34" s="111">
        <v>61.35</v>
      </c>
      <c r="M34" s="111">
        <v>71.349999999999994</v>
      </c>
    </row>
    <row r="35" spans="1:13" x14ac:dyDescent="0.2">
      <c r="A35" s="98">
        <f t="shared" si="1"/>
        <v>31</v>
      </c>
      <c r="B35" s="99" t="s">
        <v>63</v>
      </c>
      <c r="C35" s="75">
        <v>37499</v>
      </c>
      <c r="D35" s="75"/>
      <c r="E35" s="75"/>
      <c r="F35" s="75">
        <v>37499</v>
      </c>
      <c r="G35" s="75">
        <v>168504</v>
      </c>
      <c r="H35" s="75">
        <v>206003</v>
      </c>
      <c r="I35" s="75">
        <v>15</v>
      </c>
      <c r="J35" s="75">
        <v>5</v>
      </c>
      <c r="K35" s="75">
        <v>5</v>
      </c>
      <c r="L35" s="111">
        <v>4.42</v>
      </c>
      <c r="M35" s="111">
        <v>14.42</v>
      </c>
    </row>
    <row r="36" spans="1:13" x14ac:dyDescent="0.2">
      <c r="A36" s="98">
        <f t="shared" si="1"/>
        <v>32</v>
      </c>
      <c r="B36" s="99" t="s">
        <v>64</v>
      </c>
      <c r="C36" s="75">
        <v>66677</v>
      </c>
      <c r="D36" s="75"/>
      <c r="E36" s="75"/>
      <c r="F36" s="75">
        <v>66677</v>
      </c>
      <c r="G36" s="75">
        <v>299619</v>
      </c>
      <c r="H36" s="75">
        <v>366296</v>
      </c>
      <c r="I36" s="75">
        <v>15</v>
      </c>
      <c r="J36" s="75">
        <v>5</v>
      </c>
      <c r="K36" s="75">
        <v>5</v>
      </c>
      <c r="L36" s="111">
        <v>45.160000000000004</v>
      </c>
      <c r="M36" s="111">
        <v>55.160000000000004</v>
      </c>
    </row>
    <row r="37" spans="1:13" x14ac:dyDescent="0.2">
      <c r="A37" s="98">
        <f t="shared" si="1"/>
        <v>33</v>
      </c>
      <c r="B37" s="99" t="s">
        <v>65</v>
      </c>
      <c r="C37" s="75">
        <v>75880</v>
      </c>
      <c r="D37" s="75"/>
      <c r="E37" s="75"/>
      <c r="F37" s="75">
        <v>75880</v>
      </c>
      <c r="G37" s="75">
        <v>290419</v>
      </c>
      <c r="H37" s="75">
        <v>366299</v>
      </c>
      <c r="I37" s="75">
        <v>15</v>
      </c>
      <c r="J37" s="75">
        <v>5</v>
      </c>
      <c r="K37" s="75">
        <v>5</v>
      </c>
      <c r="L37" s="111">
        <v>61.35</v>
      </c>
      <c r="M37" s="111">
        <v>71.349999999999994</v>
      </c>
    </row>
    <row r="38" spans="1:13" x14ac:dyDescent="0.2">
      <c r="A38" s="98">
        <f t="shared" si="1"/>
        <v>34</v>
      </c>
      <c r="B38" s="99" t="s">
        <v>66</v>
      </c>
      <c r="C38" s="75">
        <v>151514</v>
      </c>
      <c r="D38" s="75"/>
      <c r="E38" s="75"/>
      <c r="F38" s="75">
        <v>151514</v>
      </c>
      <c r="G38" s="75">
        <v>109075</v>
      </c>
      <c r="H38" s="75">
        <v>260589</v>
      </c>
      <c r="I38" s="75">
        <v>15</v>
      </c>
      <c r="J38" s="75">
        <v>5</v>
      </c>
      <c r="K38" s="75">
        <v>5</v>
      </c>
      <c r="L38" s="111">
        <v>61.35</v>
      </c>
      <c r="M38" s="111">
        <v>71.349999999999994</v>
      </c>
    </row>
    <row r="39" spans="1:13" x14ac:dyDescent="0.2">
      <c r="A39" s="98">
        <f t="shared" si="1"/>
        <v>35</v>
      </c>
      <c r="B39" s="99" t="s">
        <v>67</v>
      </c>
      <c r="C39" s="75">
        <v>66846</v>
      </c>
      <c r="D39" s="75"/>
      <c r="E39" s="75"/>
      <c r="F39" s="75">
        <v>66846</v>
      </c>
      <c r="G39" s="75">
        <v>300376</v>
      </c>
      <c r="H39" s="75">
        <v>367222</v>
      </c>
      <c r="I39" s="75">
        <v>15</v>
      </c>
      <c r="J39" s="75">
        <v>5</v>
      </c>
      <c r="K39" s="75">
        <v>5</v>
      </c>
      <c r="L39" s="111">
        <v>54.84</v>
      </c>
      <c r="M39" s="111">
        <v>64.84</v>
      </c>
    </row>
    <row r="40" spans="1:13" x14ac:dyDescent="0.2">
      <c r="A40" s="98">
        <f t="shared" si="1"/>
        <v>36</v>
      </c>
      <c r="B40" s="99" t="s">
        <v>68</v>
      </c>
      <c r="C40" s="75">
        <v>134195</v>
      </c>
      <c r="D40" s="75"/>
      <c r="E40" s="75"/>
      <c r="F40" s="75">
        <v>134195</v>
      </c>
      <c r="G40" s="75">
        <v>336695</v>
      </c>
      <c r="H40" s="75">
        <v>470890</v>
      </c>
      <c r="I40" s="75">
        <v>15</v>
      </c>
      <c r="J40" s="75">
        <v>5</v>
      </c>
      <c r="K40" s="75">
        <v>5</v>
      </c>
      <c r="L40" s="111">
        <v>61.35</v>
      </c>
      <c r="M40" s="111">
        <v>71.349999999999994</v>
      </c>
    </row>
    <row r="41" spans="1:13" x14ac:dyDescent="0.2">
      <c r="A41" s="98">
        <f t="shared" si="1"/>
        <v>37</v>
      </c>
      <c r="B41" s="99" t="s">
        <v>69</v>
      </c>
      <c r="C41" s="75">
        <v>148052</v>
      </c>
      <c r="D41" s="75"/>
      <c r="E41" s="75"/>
      <c r="F41" s="75">
        <v>148052</v>
      </c>
      <c r="G41" s="75">
        <v>94605</v>
      </c>
      <c r="H41" s="75">
        <v>242657</v>
      </c>
      <c r="I41" s="75">
        <v>15</v>
      </c>
      <c r="J41" s="75">
        <v>5</v>
      </c>
      <c r="K41" s="75">
        <v>5</v>
      </c>
      <c r="L41" s="111">
        <v>61.35</v>
      </c>
      <c r="M41" s="111">
        <v>71.349999999999994</v>
      </c>
    </row>
    <row r="42" spans="1:13" x14ac:dyDescent="0.2">
      <c r="A42" s="98">
        <f t="shared" si="1"/>
        <v>38</v>
      </c>
      <c r="B42" s="99" t="s">
        <v>70</v>
      </c>
      <c r="C42" s="75">
        <v>100505</v>
      </c>
      <c r="D42" s="75"/>
      <c r="E42" s="75"/>
      <c r="F42" s="75">
        <v>100505</v>
      </c>
      <c r="G42" s="75">
        <v>175793</v>
      </c>
      <c r="H42" s="75">
        <v>276298</v>
      </c>
      <c r="I42" s="75">
        <v>15</v>
      </c>
      <c r="J42" s="75">
        <v>5</v>
      </c>
      <c r="K42" s="75">
        <v>5</v>
      </c>
      <c r="L42" s="111">
        <v>61.35</v>
      </c>
      <c r="M42" s="111">
        <v>71.349999999999994</v>
      </c>
    </row>
    <row r="43" spans="1:13" x14ac:dyDescent="0.2">
      <c r="A43" s="98">
        <f t="shared" si="1"/>
        <v>39</v>
      </c>
      <c r="B43" s="99" t="s">
        <v>71</v>
      </c>
      <c r="C43" s="75">
        <v>65129</v>
      </c>
      <c r="D43" s="75"/>
      <c r="E43" s="75"/>
      <c r="F43" s="75">
        <v>65129</v>
      </c>
      <c r="G43" s="75">
        <v>292662</v>
      </c>
      <c r="H43" s="75">
        <v>357791</v>
      </c>
      <c r="I43" s="75">
        <v>15</v>
      </c>
      <c r="J43" s="75">
        <v>5</v>
      </c>
      <c r="K43" s="75">
        <v>5</v>
      </c>
      <c r="L43" s="111">
        <v>48.04</v>
      </c>
      <c r="M43" s="111">
        <v>58.04</v>
      </c>
    </row>
    <row r="44" spans="1:13" x14ac:dyDescent="0.2">
      <c r="A44" s="98">
        <f t="shared" si="1"/>
        <v>40</v>
      </c>
      <c r="B44" s="99" t="s">
        <v>72</v>
      </c>
      <c r="C44" s="75">
        <v>21841</v>
      </c>
      <c r="D44" s="75"/>
      <c r="E44" s="75"/>
      <c r="F44" s="75">
        <v>21841</v>
      </c>
      <c r="G44" s="75">
        <v>98144</v>
      </c>
      <c r="H44" s="75">
        <v>119985</v>
      </c>
      <c r="I44" s="75">
        <v>15</v>
      </c>
      <c r="J44" s="75">
        <v>5</v>
      </c>
      <c r="K44" s="75">
        <v>5</v>
      </c>
      <c r="L44" s="111">
        <v>2.5</v>
      </c>
      <c r="M44" s="111">
        <v>12.5</v>
      </c>
    </row>
    <row r="45" spans="1:13" x14ac:dyDescent="0.2">
      <c r="A45" s="98">
        <f t="shared" si="1"/>
        <v>41</v>
      </c>
      <c r="B45" s="99" t="s">
        <v>73</v>
      </c>
      <c r="C45" s="75">
        <v>172795</v>
      </c>
      <c r="D45" s="75"/>
      <c r="E45" s="75"/>
      <c r="F45" s="75">
        <v>172795</v>
      </c>
      <c r="G45" s="75">
        <v>156977</v>
      </c>
      <c r="H45" s="75">
        <v>329772</v>
      </c>
      <c r="I45" s="75">
        <v>15</v>
      </c>
      <c r="J45" s="75">
        <v>5</v>
      </c>
      <c r="K45" s="75">
        <v>5</v>
      </c>
      <c r="L45" s="111">
        <v>61.35</v>
      </c>
      <c r="M45" s="111">
        <v>71.349999999999994</v>
      </c>
    </row>
    <row r="46" spans="1:13" x14ac:dyDescent="0.2">
      <c r="A46" s="98">
        <f t="shared" si="1"/>
        <v>42</v>
      </c>
      <c r="B46" s="99" t="s">
        <v>74</v>
      </c>
      <c r="C46" s="75">
        <v>134082</v>
      </c>
      <c r="D46" s="75"/>
      <c r="E46" s="75"/>
      <c r="F46" s="75">
        <v>134082</v>
      </c>
      <c r="G46" s="75">
        <v>134315</v>
      </c>
      <c r="H46" s="75">
        <v>268397</v>
      </c>
      <c r="I46" s="75">
        <v>15</v>
      </c>
      <c r="J46" s="75">
        <v>5</v>
      </c>
      <c r="K46" s="75">
        <v>5</v>
      </c>
      <c r="L46" s="111">
        <v>61.35</v>
      </c>
      <c r="M46" s="111">
        <v>71.349999999999994</v>
      </c>
    </row>
    <row r="47" spans="1:13" x14ac:dyDescent="0.2">
      <c r="A47" s="98"/>
      <c r="B47" s="112" t="s">
        <v>188</v>
      </c>
      <c r="C47" s="75">
        <v>400000</v>
      </c>
      <c r="D47" s="75"/>
      <c r="E47" s="75"/>
      <c r="F47" s="75">
        <v>400000</v>
      </c>
      <c r="G47" s="75"/>
      <c r="H47" s="75">
        <v>400000</v>
      </c>
      <c r="I47" s="75"/>
      <c r="J47" s="75"/>
      <c r="K47" s="75"/>
      <c r="L47" s="111"/>
      <c r="M47" s="111"/>
    </row>
    <row r="48" spans="1:13" x14ac:dyDescent="0.2">
      <c r="A48" s="101"/>
      <c r="B48" s="102" t="s">
        <v>136</v>
      </c>
      <c r="C48" s="75">
        <v>5000000</v>
      </c>
      <c r="D48" s="75">
        <v>0</v>
      </c>
      <c r="E48" s="75">
        <v>0</v>
      </c>
      <c r="F48" s="75">
        <v>5000000</v>
      </c>
      <c r="G48" s="75">
        <v>9162064</v>
      </c>
      <c r="H48" s="75">
        <v>14162064</v>
      </c>
      <c r="I48" s="133" t="s">
        <v>211</v>
      </c>
      <c r="J48" s="133" t="s">
        <v>211</v>
      </c>
      <c r="K48" s="133" t="s">
        <v>211</v>
      </c>
      <c r="L48" s="133" t="s">
        <v>211</v>
      </c>
      <c r="M48" s="133" t="s">
        <v>211</v>
      </c>
    </row>
    <row r="49" spans="1:13" s="106" customFormat="1" ht="26.25" customHeight="1" x14ac:dyDescent="0.2">
      <c r="A49" s="103"/>
      <c r="B49" s="207" t="s">
        <v>240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</row>
    <row r="50" spans="1:13" s="106" customFormat="1" x14ac:dyDescent="0.2">
      <c r="A50" s="103"/>
      <c r="B50" s="104"/>
    </row>
    <row r="51" spans="1:13" s="106" customFormat="1" x14ac:dyDescent="0.2">
      <c r="A51" s="103"/>
      <c r="B51" s="104"/>
    </row>
    <row r="52" spans="1:13" s="106" customFormat="1" x14ac:dyDescent="0.2">
      <c r="A52" s="103"/>
      <c r="B52" s="104"/>
    </row>
  </sheetData>
  <mergeCells count="2">
    <mergeCell ref="A2:M2"/>
    <mergeCell ref="B49:M49"/>
  </mergeCells>
  <pageMargins left="0.31496062992125984" right="0.31496062992125984" top="0.15748031496062992" bottom="0" header="0.31496062992125984" footer="0.31496062992125984"/>
  <pageSetup paperSize="8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</vt:i4>
      </vt:variant>
    </vt:vector>
  </HeadingPairs>
  <TitlesOfParts>
    <vt:vector size="37" baseType="lpstr">
      <vt:lpstr>Заголовок</vt:lpstr>
      <vt:lpstr>Исходные данные</vt:lpstr>
      <vt:lpstr>ИБР новое</vt:lpstr>
      <vt:lpstr>Расчет ИНП 2026 А3</vt:lpstr>
      <vt:lpstr>Расчет объема дотаций 2026 А3</vt:lpstr>
      <vt:lpstr>2026 год компенс</vt:lpstr>
      <vt:lpstr>НДФЛ 2026</vt:lpstr>
      <vt:lpstr>2026 год Дч</vt:lpstr>
      <vt:lpstr>2026 год ИТОГО</vt:lpstr>
      <vt:lpstr>Расчет ИНП 2027 А3</vt:lpstr>
      <vt:lpstr>Расчет дотации 2027</vt:lpstr>
      <vt:lpstr>НДФЛ 2027</vt:lpstr>
      <vt:lpstr>2027 год компенс</vt:lpstr>
      <vt:lpstr>2027 год ИТОГО</vt:lpstr>
      <vt:lpstr>Расчет ИНП 2028 А3</vt:lpstr>
      <vt:lpstr>Расчет дотаций 2028 А 3</vt:lpstr>
      <vt:lpstr>НДФЛ 2028</vt:lpstr>
      <vt:lpstr>2028 год ИТОГО</vt:lpstr>
      <vt:lpstr>'2026 год Дч'!Print_Titles</vt:lpstr>
      <vt:lpstr>'ИБР новое'!Print_Titles</vt:lpstr>
      <vt:lpstr>'2026 год Дч'!Область_печати</vt:lpstr>
      <vt:lpstr>'2026 год ИТОГО'!Область_печати</vt:lpstr>
      <vt:lpstr>'2026 год компенс'!Область_печати</vt:lpstr>
      <vt:lpstr>'2027 год ИТОГО'!Область_печати</vt:lpstr>
      <vt:lpstr>'2027 год компенс'!Область_печати</vt:lpstr>
      <vt:lpstr>'2028 год ИТОГО'!Область_печати</vt:lpstr>
      <vt:lpstr>'ИБР новое'!Область_печати</vt:lpstr>
      <vt:lpstr>'Исходные данные'!Область_печати</vt:lpstr>
      <vt:lpstr>'НДФЛ 2026'!Область_печати</vt:lpstr>
      <vt:lpstr>'НДФЛ 2027'!Область_печати</vt:lpstr>
      <vt:lpstr>'НДФЛ 2028'!Область_печати</vt:lpstr>
      <vt:lpstr>'Расчет дотации 2027'!Область_печати</vt:lpstr>
      <vt:lpstr>'Расчет дотаций 2028 А 3'!Область_печати</vt:lpstr>
      <vt:lpstr>'Расчет ИНП 2026 А3'!Область_печати</vt:lpstr>
      <vt:lpstr>'Расчет ИНП 2027 А3'!Область_печати</vt:lpstr>
      <vt:lpstr>'Расчет ИНП 2028 А3'!Область_печати</vt:lpstr>
      <vt:lpstr>'Расчет объема дотаций 2026 А3'!Область_печати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Ренёв Владислав Олегович</cp:lastModifiedBy>
  <cp:revision>7</cp:revision>
  <cp:lastPrinted>2025-11-01T06:13:35Z</cp:lastPrinted>
  <dcterms:created xsi:type="dcterms:W3CDTF">1996-10-08T23:32:33Z</dcterms:created>
  <dcterms:modified xsi:type="dcterms:W3CDTF">2025-11-01T06:13:36Z</dcterms:modified>
</cp:coreProperties>
</file>